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19440" windowHeight="11640"/>
  </bookViews>
  <sheets>
    <sheet name="Лист1" sheetId="1" r:id="rId1"/>
  </sheets>
  <definedNames>
    <definedName name="_xlnm.Print_Area" localSheetId="0">Лист1!$A$1:$R$203</definedName>
  </definedNames>
  <calcPr calcId="162913"/>
</workbook>
</file>

<file path=xl/calcChain.xml><?xml version="1.0" encoding="utf-8"?>
<calcChain xmlns="http://schemas.openxmlformats.org/spreadsheetml/2006/main">
  <c r="H64" i="1"/>
  <c r="I66"/>
  <c r="I64"/>
  <c r="H66"/>
  <c r="G66"/>
  <c r="F67"/>
  <c r="Q33"/>
  <c r="Q32"/>
  <c r="Q37"/>
  <c r="Q36"/>
  <c r="Q20"/>
  <c r="Q19"/>
  <c r="G32"/>
  <c r="G34"/>
  <c r="G36"/>
  <c r="G38"/>
  <c r="G13"/>
  <c r="P170"/>
  <c r="P172"/>
  <c r="P168"/>
  <c r="P174"/>
  <c r="P176"/>
  <c r="P178"/>
  <c r="H16"/>
  <c r="F26"/>
  <c r="Q26"/>
  <c r="G23"/>
  <c r="G16"/>
  <c r="G11"/>
  <c r="G29"/>
  <c r="F29"/>
  <c r="G43"/>
  <c r="F43"/>
  <c r="G47"/>
  <c r="G50"/>
  <c r="G40"/>
  <c r="F40"/>
  <c r="Q40"/>
  <c r="J9"/>
  <c r="G101"/>
  <c r="G90"/>
  <c r="G96"/>
  <c r="G107"/>
  <c r="G120"/>
  <c r="F120"/>
  <c r="G123"/>
  <c r="G85"/>
  <c r="G87"/>
  <c r="F87"/>
  <c r="J85"/>
  <c r="J87"/>
  <c r="J90"/>
  <c r="J89"/>
  <c r="J96"/>
  <c r="J101"/>
  <c r="J107"/>
  <c r="J120"/>
  <c r="J123"/>
  <c r="G76"/>
  <c r="G74"/>
  <c r="G81"/>
  <c r="J74"/>
  <c r="J73"/>
  <c r="J72"/>
  <c r="J76"/>
  <c r="J81"/>
  <c r="G158"/>
  <c r="G147"/>
  <c r="G151"/>
  <c r="G154"/>
  <c r="G156"/>
  <c r="G146"/>
  <c r="G142"/>
  <c r="F142"/>
  <c r="G144"/>
  <c r="G162"/>
  <c r="G160"/>
  <c r="J142"/>
  <c r="J147"/>
  <c r="J151"/>
  <c r="F151"/>
  <c r="J154"/>
  <c r="J156"/>
  <c r="J158"/>
  <c r="F158"/>
  <c r="J146"/>
  <c r="J141"/>
  <c r="J140"/>
  <c r="J160"/>
  <c r="J162"/>
  <c r="J144"/>
  <c r="F144"/>
  <c r="Q144"/>
  <c r="G54"/>
  <c r="F54"/>
  <c r="G56"/>
  <c r="G70"/>
  <c r="G68"/>
  <c r="J54"/>
  <c r="J56"/>
  <c r="J64"/>
  <c r="J68"/>
  <c r="F68"/>
  <c r="J70"/>
  <c r="G131"/>
  <c r="G133"/>
  <c r="G130"/>
  <c r="J131"/>
  <c r="J133"/>
  <c r="J130"/>
  <c r="J129"/>
  <c r="G168"/>
  <c r="G174"/>
  <c r="F174"/>
  <c r="G176"/>
  <c r="F176"/>
  <c r="Q176"/>
  <c r="G170"/>
  <c r="G172"/>
  <c r="G178"/>
  <c r="F178"/>
  <c r="G167"/>
  <c r="G166"/>
  <c r="F166"/>
  <c r="J168"/>
  <c r="J170"/>
  <c r="J172"/>
  <c r="F172"/>
  <c r="Q172"/>
  <c r="J174"/>
  <c r="J176"/>
  <c r="J178"/>
  <c r="J167"/>
  <c r="J166"/>
  <c r="G182"/>
  <c r="J182"/>
  <c r="J181"/>
  <c r="J180"/>
  <c r="F186"/>
  <c r="F185"/>
  <c r="F118"/>
  <c r="Q118"/>
  <c r="F127"/>
  <c r="K127"/>
  <c r="G126"/>
  <c r="J126"/>
  <c r="F126"/>
  <c r="Q126"/>
  <c r="K126"/>
  <c r="F125"/>
  <c r="Q125"/>
  <c r="F184"/>
  <c r="Q184"/>
  <c r="P142"/>
  <c r="P151"/>
  <c r="P156"/>
  <c r="P147"/>
  <c r="P146"/>
  <c r="P154"/>
  <c r="P158"/>
  <c r="P160"/>
  <c r="P162"/>
  <c r="P164"/>
  <c r="O142"/>
  <c r="O151"/>
  <c r="O156"/>
  <c r="O147"/>
  <c r="O154"/>
  <c r="O158"/>
  <c r="K158"/>
  <c r="O160"/>
  <c r="O164"/>
  <c r="O162"/>
  <c r="N142"/>
  <c r="N151"/>
  <c r="N156"/>
  <c r="N147"/>
  <c r="N154"/>
  <c r="N158"/>
  <c r="N160"/>
  <c r="N162"/>
  <c r="N164"/>
  <c r="M142"/>
  <c r="M151"/>
  <c r="M156"/>
  <c r="M147"/>
  <c r="M154"/>
  <c r="M158"/>
  <c r="M146"/>
  <c r="M141"/>
  <c r="M140"/>
  <c r="M160"/>
  <c r="M162"/>
  <c r="M164"/>
  <c r="L151"/>
  <c r="L156"/>
  <c r="L147"/>
  <c r="L154"/>
  <c r="L158"/>
  <c r="L160"/>
  <c r="L142"/>
  <c r="L162"/>
  <c r="K162"/>
  <c r="Q162"/>
  <c r="L164"/>
  <c r="K165"/>
  <c r="K164"/>
  <c r="Q164"/>
  <c r="Q165"/>
  <c r="J188"/>
  <c r="I188"/>
  <c r="H188"/>
  <c r="F145"/>
  <c r="Q145"/>
  <c r="I144"/>
  <c r="H144"/>
  <c r="I162"/>
  <c r="I151"/>
  <c r="I156"/>
  <c r="I147"/>
  <c r="I154"/>
  <c r="I158"/>
  <c r="I160"/>
  <c r="I142"/>
  <c r="H162"/>
  <c r="H151"/>
  <c r="H156"/>
  <c r="H147"/>
  <c r="H154"/>
  <c r="H158"/>
  <c r="H146"/>
  <c r="H141"/>
  <c r="H140"/>
  <c r="H160"/>
  <c r="H142"/>
  <c r="I126"/>
  <c r="H126"/>
  <c r="I56"/>
  <c r="H56"/>
  <c r="H68"/>
  <c r="J43"/>
  <c r="I43"/>
  <c r="H43"/>
  <c r="J29"/>
  <c r="J28"/>
  <c r="J34"/>
  <c r="J38"/>
  <c r="I29"/>
  <c r="I28"/>
  <c r="I34"/>
  <c r="I38"/>
  <c r="H29"/>
  <c r="H28"/>
  <c r="H34"/>
  <c r="H38"/>
  <c r="J23"/>
  <c r="I23"/>
  <c r="H23"/>
  <c r="I16"/>
  <c r="I13"/>
  <c r="J16"/>
  <c r="J14"/>
  <c r="I14"/>
  <c r="H14"/>
  <c r="H13"/>
  <c r="P56"/>
  <c r="P53"/>
  <c r="P52"/>
  <c r="O56"/>
  <c r="L56"/>
  <c r="K56"/>
  <c r="N56"/>
  <c r="M56"/>
  <c r="J185"/>
  <c r="I185"/>
  <c r="H185"/>
  <c r="Q186"/>
  <c r="Q187"/>
  <c r="K188"/>
  <c r="P90"/>
  <c r="P96"/>
  <c r="P101"/>
  <c r="P107"/>
  <c r="P120"/>
  <c r="P123"/>
  <c r="O90"/>
  <c r="O96"/>
  <c r="K96"/>
  <c r="L96"/>
  <c r="O101"/>
  <c r="O107"/>
  <c r="K107"/>
  <c r="L107"/>
  <c r="O120"/>
  <c r="O123"/>
  <c r="K123"/>
  <c r="N90"/>
  <c r="N96"/>
  <c r="N101"/>
  <c r="N107"/>
  <c r="N120"/>
  <c r="N123"/>
  <c r="M90"/>
  <c r="M89"/>
  <c r="M96"/>
  <c r="M101"/>
  <c r="M107"/>
  <c r="M120"/>
  <c r="M123"/>
  <c r="L90"/>
  <c r="L101"/>
  <c r="K101"/>
  <c r="L120"/>
  <c r="L123"/>
  <c r="F107"/>
  <c r="Q107"/>
  <c r="I90"/>
  <c r="I96"/>
  <c r="I101"/>
  <c r="I89"/>
  <c r="I84"/>
  <c r="I83"/>
  <c r="I107"/>
  <c r="I120"/>
  <c r="I123"/>
  <c r="H90"/>
  <c r="H89"/>
  <c r="H84"/>
  <c r="H83"/>
  <c r="H96"/>
  <c r="H101"/>
  <c r="H107"/>
  <c r="H120"/>
  <c r="H123"/>
  <c r="F119"/>
  <c r="Q119"/>
  <c r="K119"/>
  <c r="P182"/>
  <c r="P181"/>
  <c r="P180"/>
  <c r="O182"/>
  <c r="N182"/>
  <c r="N181"/>
  <c r="N180"/>
  <c r="M182"/>
  <c r="M181"/>
  <c r="M180"/>
  <c r="L182"/>
  <c r="L181"/>
  <c r="L180"/>
  <c r="I182"/>
  <c r="I181"/>
  <c r="I180"/>
  <c r="H182"/>
  <c r="H181"/>
  <c r="H180"/>
  <c r="O168"/>
  <c r="O170"/>
  <c r="O172"/>
  <c r="O174"/>
  <c r="O176"/>
  <c r="O178"/>
  <c r="N168"/>
  <c r="N170"/>
  <c r="N172"/>
  <c r="N174"/>
  <c r="N176"/>
  <c r="N178"/>
  <c r="M168"/>
  <c r="M170"/>
  <c r="M172"/>
  <c r="M174"/>
  <c r="M176"/>
  <c r="M178"/>
  <c r="L168"/>
  <c r="L170"/>
  <c r="L172"/>
  <c r="K172"/>
  <c r="L174"/>
  <c r="K174"/>
  <c r="L176"/>
  <c r="L178"/>
  <c r="K178"/>
  <c r="I168"/>
  <c r="I170"/>
  <c r="I172"/>
  <c r="I174"/>
  <c r="I176"/>
  <c r="I178"/>
  <c r="H168"/>
  <c r="H170"/>
  <c r="H172"/>
  <c r="H174"/>
  <c r="H176"/>
  <c r="H178"/>
  <c r="K154"/>
  <c r="Q154"/>
  <c r="F154"/>
  <c r="F160"/>
  <c r="Q160"/>
  <c r="K160"/>
  <c r="P131"/>
  <c r="P133"/>
  <c r="P130"/>
  <c r="P129"/>
  <c r="O131"/>
  <c r="O133"/>
  <c r="O130"/>
  <c r="O129"/>
  <c r="N131"/>
  <c r="N133"/>
  <c r="N130"/>
  <c r="N129"/>
  <c r="M131"/>
  <c r="M133"/>
  <c r="M130"/>
  <c r="M129"/>
  <c r="L131"/>
  <c r="K131"/>
  <c r="Q131"/>
  <c r="L133"/>
  <c r="I131"/>
  <c r="I133"/>
  <c r="I130"/>
  <c r="I129"/>
  <c r="H131"/>
  <c r="H133"/>
  <c r="H130"/>
  <c r="H129"/>
  <c r="F131"/>
  <c r="P81"/>
  <c r="O81"/>
  <c r="K81"/>
  <c r="Q81"/>
  <c r="N81"/>
  <c r="N76"/>
  <c r="N73"/>
  <c r="N72"/>
  <c r="M81"/>
  <c r="L81"/>
  <c r="P76"/>
  <c r="O76"/>
  <c r="M76"/>
  <c r="M73"/>
  <c r="L76"/>
  <c r="L73"/>
  <c r="P73"/>
  <c r="P72"/>
  <c r="L72"/>
  <c r="M72"/>
  <c r="P70"/>
  <c r="O70"/>
  <c r="N70"/>
  <c r="N53"/>
  <c r="N52"/>
  <c r="M70"/>
  <c r="M53"/>
  <c r="M52"/>
  <c r="L70"/>
  <c r="K70"/>
  <c r="P68"/>
  <c r="O68"/>
  <c r="O53"/>
  <c r="O52"/>
  <c r="L68"/>
  <c r="N68"/>
  <c r="M68"/>
  <c r="P64"/>
  <c r="P54"/>
  <c r="O64"/>
  <c r="N64"/>
  <c r="N54"/>
  <c r="M64"/>
  <c r="L64"/>
  <c r="K64"/>
  <c r="O54"/>
  <c r="M54"/>
  <c r="L54"/>
  <c r="K102"/>
  <c r="K117"/>
  <c r="F117"/>
  <c r="Q117"/>
  <c r="F102"/>
  <c r="Q102"/>
  <c r="P87"/>
  <c r="O87"/>
  <c r="N87"/>
  <c r="M87"/>
  <c r="L87"/>
  <c r="P85"/>
  <c r="O85"/>
  <c r="N85"/>
  <c r="M85"/>
  <c r="L85"/>
  <c r="I85"/>
  <c r="I87"/>
  <c r="H85"/>
  <c r="H87"/>
  <c r="P10"/>
  <c r="P9"/>
  <c r="O10"/>
  <c r="O9"/>
  <c r="N10"/>
  <c r="M10"/>
  <c r="N9"/>
  <c r="M9"/>
  <c r="L10"/>
  <c r="L9"/>
  <c r="P13"/>
  <c r="O13"/>
  <c r="N13"/>
  <c r="M13"/>
  <c r="L13"/>
  <c r="K13"/>
  <c r="P23"/>
  <c r="O23"/>
  <c r="L23"/>
  <c r="K23"/>
  <c r="N23"/>
  <c r="M23"/>
  <c r="P28"/>
  <c r="O28"/>
  <c r="N28"/>
  <c r="M28"/>
  <c r="L28"/>
  <c r="K28"/>
  <c r="P38"/>
  <c r="O38"/>
  <c r="N38"/>
  <c r="M38"/>
  <c r="L38"/>
  <c r="P40"/>
  <c r="O40"/>
  <c r="N40"/>
  <c r="M40"/>
  <c r="L40"/>
  <c r="K40"/>
  <c r="P47"/>
  <c r="O47"/>
  <c r="L47"/>
  <c r="K47"/>
  <c r="N47"/>
  <c r="M47"/>
  <c r="P50"/>
  <c r="O50"/>
  <c r="N50"/>
  <c r="M50"/>
  <c r="L50"/>
  <c r="K51"/>
  <c r="K50"/>
  <c r="J50"/>
  <c r="F50"/>
  <c r="Q50"/>
  <c r="I74"/>
  <c r="I73"/>
  <c r="I72"/>
  <c r="I76"/>
  <c r="I81"/>
  <c r="H74"/>
  <c r="H76"/>
  <c r="H81"/>
  <c r="H73"/>
  <c r="H72"/>
  <c r="F56"/>
  <c r="Q56"/>
  <c r="I54"/>
  <c r="I68"/>
  <c r="I70"/>
  <c r="I53"/>
  <c r="I52"/>
  <c r="H54"/>
  <c r="H70"/>
  <c r="H53"/>
  <c r="H52"/>
  <c r="I50"/>
  <c r="H50"/>
  <c r="J47"/>
  <c r="I47"/>
  <c r="H47"/>
  <c r="J40"/>
  <c r="I40"/>
  <c r="H40"/>
  <c r="I9"/>
  <c r="H9"/>
  <c r="K38"/>
  <c r="F47"/>
  <c r="Q47"/>
  <c r="P11"/>
  <c r="O11"/>
  <c r="N11"/>
  <c r="M11"/>
  <c r="L11"/>
  <c r="K12"/>
  <c r="K11"/>
  <c r="J11"/>
  <c r="I11"/>
  <c r="H11"/>
  <c r="Q188"/>
  <c r="F183"/>
  <c r="F179"/>
  <c r="Q178"/>
  <c r="F177"/>
  <c r="K176"/>
  <c r="F175"/>
  <c r="F173"/>
  <c r="Q173"/>
  <c r="F171"/>
  <c r="Q171"/>
  <c r="F170"/>
  <c r="Q170"/>
  <c r="F169"/>
  <c r="F168"/>
  <c r="K168"/>
  <c r="Q168"/>
  <c r="F163"/>
  <c r="F162"/>
  <c r="F161"/>
  <c r="Q161"/>
  <c r="F159"/>
  <c r="F157"/>
  <c r="F156"/>
  <c r="F155"/>
  <c r="F153"/>
  <c r="F152"/>
  <c r="Q152"/>
  <c r="K152"/>
  <c r="F150"/>
  <c r="Q150"/>
  <c r="K150"/>
  <c r="F149"/>
  <c r="F148"/>
  <c r="Q148"/>
  <c r="F143"/>
  <c r="F139"/>
  <c r="F138"/>
  <c r="F137"/>
  <c r="Q137"/>
  <c r="F136"/>
  <c r="K136"/>
  <c r="Q136"/>
  <c r="F135"/>
  <c r="F134"/>
  <c r="K134"/>
  <c r="Q134"/>
  <c r="F133"/>
  <c r="Q133"/>
  <c r="F132"/>
  <c r="K132"/>
  <c r="Q132"/>
  <c r="F128"/>
  <c r="Q128"/>
  <c r="K128"/>
  <c r="F124"/>
  <c r="Q124"/>
  <c r="F123"/>
  <c r="Q123"/>
  <c r="F122"/>
  <c r="F121"/>
  <c r="K121"/>
  <c r="Q121"/>
  <c r="F116"/>
  <c r="F115"/>
  <c r="F114"/>
  <c r="K114"/>
  <c r="F113"/>
  <c r="F112"/>
  <c r="Q112"/>
  <c r="K112"/>
  <c r="F111"/>
  <c r="F110"/>
  <c r="K110"/>
  <c r="F109"/>
  <c r="F108"/>
  <c r="F106"/>
  <c r="Q106"/>
  <c r="K106"/>
  <c r="F105"/>
  <c r="Q105"/>
  <c r="F104"/>
  <c r="F103"/>
  <c r="F100"/>
  <c r="K100"/>
  <c r="Q100"/>
  <c r="F99"/>
  <c r="F98"/>
  <c r="F97"/>
  <c r="K97"/>
  <c r="F96"/>
  <c r="F95"/>
  <c r="Q95"/>
  <c r="F94"/>
  <c r="Q94"/>
  <c r="K94"/>
  <c r="F93"/>
  <c r="K93"/>
  <c r="F92"/>
  <c r="K92"/>
  <c r="Q92"/>
  <c r="F91"/>
  <c r="Q91"/>
  <c r="F88"/>
  <c r="K88"/>
  <c r="Q88"/>
  <c r="F86"/>
  <c r="K86"/>
  <c r="Q86"/>
  <c r="F85"/>
  <c r="K85"/>
  <c r="F82"/>
  <c r="K82"/>
  <c r="Q82"/>
  <c r="F81"/>
  <c r="F80"/>
  <c r="K80"/>
  <c r="F79"/>
  <c r="F78"/>
  <c r="Q78"/>
  <c r="F77"/>
  <c r="Q77"/>
  <c r="K77"/>
  <c r="F76"/>
  <c r="F75"/>
  <c r="Q75"/>
  <c r="F71"/>
  <c r="F70"/>
  <c r="Q70"/>
  <c r="F69"/>
  <c r="Q69"/>
  <c r="K69"/>
  <c r="F65"/>
  <c r="F63"/>
  <c r="K63"/>
  <c r="Q63"/>
  <c r="F62"/>
  <c r="Q62"/>
  <c r="K62"/>
  <c r="F61"/>
  <c r="F60"/>
  <c r="F59"/>
  <c r="K59"/>
  <c r="Q59"/>
  <c r="F58"/>
  <c r="Q58"/>
  <c r="K58"/>
  <c r="F57"/>
  <c r="Q57"/>
  <c r="F55"/>
  <c r="Q55"/>
  <c r="K55"/>
  <c r="F51"/>
  <c r="Q51"/>
  <c r="F49"/>
  <c r="F48"/>
  <c r="F44"/>
  <c r="K44"/>
  <c r="F42"/>
  <c r="Q42"/>
  <c r="F41"/>
  <c r="Q41"/>
  <c r="F39"/>
  <c r="F35"/>
  <c r="Q35"/>
  <c r="F34"/>
  <c r="K34"/>
  <c r="Q34"/>
  <c r="F31"/>
  <c r="F30"/>
  <c r="F27"/>
  <c r="Q27"/>
  <c r="F25"/>
  <c r="F24"/>
  <c r="F22"/>
  <c r="F21"/>
  <c r="F18"/>
  <c r="F17"/>
  <c r="Q17"/>
  <c r="K17"/>
  <c r="F15"/>
  <c r="Q15"/>
  <c r="F14"/>
  <c r="F12"/>
  <c r="F11"/>
  <c r="Q189"/>
  <c r="K183"/>
  <c r="K179"/>
  <c r="K177"/>
  <c r="Q177"/>
  <c r="K175"/>
  <c r="K173"/>
  <c r="K171"/>
  <c r="K169"/>
  <c r="Q169"/>
  <c r="K163"/>
  <c r="Q163"/>
  <c r="K161"/>
  <c r="K159"/>
  <c r="Q159"/>
  <c r="K157"/>
  <c r="K155"/>
  <c r="Q155"/>
  <c r="K153"/>
  <c r="Q153"/>
  <c r="K149"/>
  <c r="K148"/>
  <c r="K143"/>
  <c r="K139"/>
  <c r="K138"/>
  <c r="K137"/>
  <c r="K135"/>
  <c r="K133"/>
  <c r="K124"/>
  <c r="K122"/>
  <c r="Q122"/>
  <c r="K116"/>
  <c r="Q116"/>
  <c r="K115"/>
  <c r="Q115"/>
  <c r="K113"/>
  <c r="K111"/>
  <c r="Q111"/>
  <c r="K109"/>
  <c r="K108"/>
  <c r="Q108"/>
  <c r="K105"/>
  <c r="K104"/>
  <c r="K103"/>
  <c r="Q103"/>
  <c r="K99"/>
  <c r="K98"/>
  <c r="Q98"/>
  <c r="K95"/>
  <c r="K91"/>
  <c r="K79"/>
  <c r="Q79"/>
  <c r="K78"/>
  <c r="K75"/>
  <c r="K74"/>
  <c r="K71"/>
  <c r="K65"/>
  <c r="K61"/>
  <c r="Q61"/>
  <c r="K60"/>
  <c r="K57"/>
  <c r="K49"/>
  <c r="Q49"/>
  <c r="K48"/>
  <c r="Q48"/>
  <c r="K43"/>
  <c r="K42"/>
  <c r="K41"/>
  <c r="K39"/>
  <c r="K35"/>
  <c r="K31"/>
  <c r="K30"/>
  <c r="Q30"/>
  <c r="K29"/>
  <c r="K27"/>
  <c r="K25"/>
  <c r="Q25"/>
  <c r="K24"/>
  <c r="Q24"/>
  <c r="K22"/>
  <c r="K21"/>
  <c r="Q21"/>
  <c r="K18"/>
  <c r="Q18"/>
  <c r="K16"/>
  <c r="K15"/>
  <c r="K14"/>
  <c r="Q14"/>
  <c r="Q183"/>
  <c r="Q179"/>
  <c r="Q175"/>
  <c r="Q174"/>
  <c r="Q157"/>
  <c r="Q149"/>
  <c r="Q139"/>
  <c r="Q138"/>
  <c r="Q113"/>
  <c r="Q109"/>
  <c r="Q104"/>
  <c r="Q99"/>
  <c r="Q71"/>
  <c r="Q43"/>
  <c r="Q31"/>
  <c r="I167"/>
  <c r="I166"/>
  <c r="O167"/>
  <c r="O166"/>
  <c r="K170"/>
  <c r="Q96"/>
  <c r="N167"/>
  <c r="N166"/>
  <c r="Q185"/>
  <c r="F167"/>
  <c r="M167"/>
  <c r="M166"/>
  <c r="O89"/>
  <c r="O84"/>
  <c r="O83"/>
  <c r="Q12"/>
  <c r="Q11"/>
  <c r="K10"/>
  <c r="K156"/>
  <c r="Q156"/>
  <c r="Q85"/>
  <c r="L130"/>
  <c r="K130"/>
  <c r="K147"/>
  <c r="L129"/>
  <c r="K129"/>
  <c r="M84"/>
  <c r="M83"/>
  <c r="M190"/>
  <c r="F90"/>
  <c r="K90"/>
  <c r="Q90"/>
  <c r="N89"/>
  <c r="Q87"/>
  <c r="O73"/>
  <c r="K76"/>
  <c r="Q76"/>
  <c r="Q93"/>
  <c r="Q158"/>
  <c r="F146"/>
  <c r="L53"/>
  <c r="K54"/>
  <c r="Q54"/>
  <c r="K68"/>
  <c r="Q68"/>
  <c r="I146"/>
  <c r="I141"/>
  <c r="I140"/>
  <c r="I190"/>
  <c r="N146"/>
  <c r="N141"/>
  <c r="N140"/>
  <c r="G129"/>
  <c r="F129"/>
  <c r="Q129"/>
  <c r="F130"/>
  <c r="Q130"/>
  <c r="G141"/>
  <c r="F147"/>
  <c r="Q147"/>
  <c r="J84"/>
  <c r="J83"/>
  <c r="G89"/>
  <c r="F89"/>
  <c r="F101"/>
  <c r="Q101"/>
  <c r="Q143"/>
  <c r="F38"/>
  <c r="Q38"/>
  <c r="G28"/>
  <c r="Q110"/>
  <c r="Q135"/>
  <c r="K87"/>
  <c r="L89"/>
  <c r="K89"/>
  <c r="F182"/>
  <c r="G181"/>
  <c r="G73"/>
  <c r="F74"/>
  <c r="Q74"/>
  <c r="P167"/>
  <c r="P166"/>
  <c r="K142"/>
  <c r="L146"/>
  <c r="G53"/>
  <c r="Q29"/>
  <c r="Q44"/>
  <c r="Q22"/>
  <c r="Q60"/>
  <c r="Q65"/>
  <c r="Q80"/>
  <c r="Q97"/>
  <c r="Q114"/>
  <c r="K9"/>
  <c r="H167"/>
  <c r="H166"/>
  <c r="H190"/>
  <c r="L167"/>
  <c r="O181"/>
  <c r="K182"/>
  <c r="K120"/>
  <c r="Q120"/>
  <c r="K151"/>
  <c r="Q151"/>
  <c r="O146"/>
  <c r="P141"/>
  <c r="P140"/>
  <c r="J53"/>
  <c r="J52"/>
  <c r="Q142"/>
  <c r="F23"/>
  <c r="Q23"/>
  <c r="G64"/>
  <c r="F64"/>
  <c r="Q64"/>
  <c r="F66"/>
  <c r="Q39"/>
  <c r="N84"/>
  <c r="N83"/>
  <c r="N190"/>
  <c r="P89"/>
  <c r="P84"/>
  <c r="P83"/>
  <c r="P190"/>
  <c r="J13"/>
  <c r="F13"/>
  <c r="Q13"/>
  <c r="F16"/>
  <c r="Q16"/>
  <c r="O141"/>
  <c r="O140"/>
  <c r="Q127"/>
  <c r="G84"/>
  <c r="F84"/>
  <c r="O180"/>
  <c r="K180"/>
  <c r="K181"/>
  <c r="K167"/>
  <c r="Q167"/>
  <c r="L166"/>
  <c r="K166"/>
  <c r="Q166"/>
  <c r="K146"/>
  <c r="F73"/>
  <c r="Q73"/>
  <c r="G72"/>
  <c r="F72"/>
  <c r="G10"/>
  <c r="F28"/>
  <c r="Q28"/>
  <c r="Q146"/>
  <c r="J190"/>
  <c r="G180"/>
  <c r="F180"/>
  <c r="F181"/>
  <c r="Q89"/>
  <c r="G140"/>
  <c r="F140"/>
  <c r="F141"/>
  <c r="L52"/>
  <c r="K53"/>
  <c r="O72"/>
  <c r="K73"/>
  <c r="L141"/>
  <c r="Q182"/>
  <c r="G52"/>
  <c r="F52"/>
  <c r="F53"/>
  <c r="L84"/>
  <c r="G83"/>
  <c r="F83"/>
  <c r="L83"/>
  <c r="K83"/>
  <c r="Q83"/>
  <c r="K84"/>
  <c r="K52"/>
  <c r="Q52"/>
  <c r="Q181"/>
  <c r="Q53"/>
  <c r="Q180"/>
  <c r="G9"/>
  <c r="F10"/>
  <c r="Q10"/>
  <c r="L140"/>
  <c r="K140"/>
  <c r="K141"/>
  <c r="Q141"/>
  <c r="Q84"/>
  <c r="O190"/>
  <c r="K72"/>
  <c r="Q72"/>
  <c r="Q140"/>
  <c r="L190"/>
  <c r="K190"/>
  <c r="G190"/>
  <c r="F9"/>
  <c r="F190"/>
  <c r="Q190"/>
  <c r="Q9"/>
</calcChain>
</file>

<file path=xl/sharedStrings.xml><?xml version="1.0" encoding="utf-8"?>
<sst xmlns="http://schemas.openxmlformats.org/spreadsheetml/2006/main" count="424" uniqueCount="278">
  <si>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</si>
  <si>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</si>
  <si>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</si>
  <si>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</si>
  <si>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</si>
  <si>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</si>
  <si>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</si>
  <si>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</si>
  <si>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</si>
  <si>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</si>
  <si>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</si>
  <si>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</si>
  <si>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</si>
  <si>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</si>
  <si>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</si>
  <si>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0300000</t>
  </si>
  <si>
    <t>0310000</t>
  </si>
  <si>
    <t>0310170</t>
  </si>
  <si>
    <t>0170</t>
  </si>
  <si>
    <t>0111</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</si>
  <si>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 </t>
  </si>
  <si>
    <t>0313400</t>
  </si>
  <si>
    <t>1090</t>
  </si>
  <si>
    <t>Інші видатки на соціальний захист населення</t>
  </si>
  <si>
    <t>0313112</t>
  </si>
  <si>
    <t>1040</t>
  </si>
  <si>
    <t>Заходи державної політики з питань дітей та їх соціального захисту</t>
  </si>
  <si>
    <t>0313131</t>
  </si>
  <si>
    <t>Центри соціальних служб для молоді</t>
  </si>
  <si>
    <t>0313132</t>
  </si>
  <si>
    <t>Програми і заходи центрів соціальних служб для сім'ї, дітей та молоді</t>
  </si>
  <si>
    <t>0313140</t>
  </si>
  <si>
    <t>Соціальні програми і заходи державних органів у справах молоді</t>
  </si>
  <si>
    <t>0313500</t>
  </si>
  <si>
    <t xml:space="preserve">Інші видатки </t>
  </si>
  <si>
    <t>0313160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</si>
  <si>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</si>
  <si>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0313202</t>
  </si>
  <si>
    <t>1030</t>
  </si>
  <si>
    <t>Надання фінансової підтримки громадським організаціям інвалідів і ветеранів, діяльність яких має соціальну спрямованість</t>
  </si>
  <si>
    <t>0315011</t>
  </si>
  <si>
    <t>0810</t>
  </si>
  <si>
    <t>Проведення навчально-тренувальних зборів і змагань з олімпійських видів спорту</t>
  </si>
  <si>
    <t>0315042</t>
  </si>
  <si>
    <t>Проведення навчально-тренувальних зборів і змагань та заходів з інвалідного спорту</t>
  </si>
  <si>
    <t>0315012</t>
  </si>
  <si>
    <t>Проведення навчально-тренувальних зборів і змагань з неолімпійських видів спорту</t>
  </si>
  <si>
    <t>0315024</t>
  </si>
  <si>
    <t>Фінансова підтримка комунальних спортивних споруд</t>
  </si>
  <si>
    <t>0317450</t>
  </si>
  <si>
    <t>0411</t>
  </si>
  <si>
    <t>Сприяння розвитку малого та середнього підприємництва</t>
  </si>
  <si>
    <t>0317810</t>
  </si>
  <si>
    <t>0320</t>
  </si>
  <si>
    <t>Видатки на запобігання та ліквідацію надзвичайних ситуацій та наслідків стихійного лиха</t>
  </si>
  <si>
    <t>0317830</t>
  </si>
  <si>
    <t>0380</t>
  </si>
  <si>
    <t>Заходи та роботи з мобілізаційної підготовки місцевого значення</t>
  </si>
  <si>
    <t>0316430</t>
  </si>
  <si>
    <t>0443</t>
  </si>
  <si>
    <t>Розробка схем та проектних рішень масового застосування</t>
  </si>
  <si>
    <t>0316310</t>
  </si>
  <si>
    <t>0490</t>
  </si>
  <si>
    <t>Реалізація заходів щодо інвестиційного розвитку території</t>
  </si>
  <si>
    <t>0318600</t>
  </si>
  <si>
    <t>0133</t>
  </si>
  <si>
    <t>Інші видатки</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</si>
  <si>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</si>
  <si>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</si>
  <si>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Дошкільна освіта</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</si>
  <si>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</si>
  <si>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</si>
  <si>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</si>
  <si>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</si>
  <si>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</si>
  <si>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Методичне забезпечення діяльності навчальних закладів та інші заходи в галузі освіти</t>
  </si>
  <si>
    <t>Централізоване ведення бухгалтерського обліку</t>
  </si>
  <si>
    <t>Здійснення централізованого господарського обслуговування</t>
  </si>
  <si>
    <t>Утримання та навчально-тренувальна робота комунальних дитячо-юнацьких спортивних шкіл</t>
  </si>
  <si>
    <t>Проведення невідкладних відновлювальнихробіт, будівництво та реконструкція загальноосвітніх навчальних закладів</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</si>
  <si>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</si>
  <si>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</si>
  <si>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</si>
  <si>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</si>
  <si>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Надання стоматологічної допомоги населенню</t>
  </si>
  <si>
    <t>0726</t>
  </si>
  <si>
    <t>Первинна медична допомога населенню</t>
  </si>
  <si>
    <t>0763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</si>
  <si>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</si>
  <si>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Проведення невідкладних відновлювальнихробіт, будівництво та реконструкція лікарень загального профілю</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</si>
  <si>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</si>
  <si>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</si>
  <si>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</si>
  <si>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</si>
  <si>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</si>
  <si>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</si>
  <si>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0313110</t>
  </si>
  <si>
    <t>3110</t>
  </si>
  <si>
    <t>Заклади і заходи з питань дітей та їх соціального захисту</t>
  </si>
  <si>
    <t>0313130</t>
  </si>
  <si>
    <t>Здійснення соціальної роботи з вразливими категоріями населення</t>
  </si>
  <si>
    <t>0313200</t>
  </si>
  <si>
    <t>Соціальний захист ветеранів війни та праці</t>
  </si>
  <si>
    <t>0310100</t>
  </si>
  <si>
    <t>Державне управління</t>
  </si>
  <si>
    <t>0313000</t>
  </si>
  <si>
    <t>Соціальний захист та соціальне забезпечення</t>
  </si>
  <si>
    <t>0315000</t>
  </si>
  <si>
    <t>Фізична культура і спорт</t>
  </si>
  <si>
    <t>0315010</t>
  </si>
  <si>
    <t>Проведення спортивної роботи в регіоні</t>
  </si>
  <si>
    <t>0315020</t>
  </si>
  <si>
    <t>Діяльність закладів фізичної культури і спорту</t>
  </si>
  <si>
    <t>0315040</t>
  </si>
  <si>
    <t>Здійснення фізкультурно-спортивної та реабілітаційної роботи серед інвалідів</t>
  </si>
  <si>
    <t>0316300</t>
  </si>
  <si>
    <t>Будівництво</t>
  </si>
  <si>
    <t>0317400</t>
  </si>
  <si>
    <t>Інші послуги, пов'язані з економічною діяльністю</t>
  </si>
  <si>
    <t>0317800</t>
  </si>
  <si>
    <t>Запобігання та ліквідація надзвичайних ситуацій та наслідків стихійного лиха</t>
  </si>
  <si>
    <t>1010100</t>
  </si>
  <si>
    <t>1510100</t>
  </si>
  <si>
    <t>0100</t>
  </si>
  <si>
    <t>2000</t>
  </si>
  <si>
    <t>Охорона здоров'я</t>
  </si>
  <si>
    <t>1410100</t>
  </si>
  <si>
    <t>1416300</t>
  </si>
  <si>
    <t>6300</t>
  </si>
  <si>
    <t>1000</t>
  </si>
  <si>
    <t>Освіта</t>
  </si>
  <si>
    <t>1017800</t>
  </si>
  <si>
    <t>3000</t>
  </si>
  <si>
    <t>1513000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</si>
  <si>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</si>
  <si>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ветеранам війни,  особам,  на яких поширюється чинність Закону України "Про статус ветеранів війни , гарантії їх соціального захисту "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особам,які мають особливі трудові заслуги перед Батьківщиною ,вдовам(вдівцям) та батькам померлих( загиблих)  осіб,які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</si>
  <si>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</si>
  <si>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війни, особам, на яких поширюється чинність Закону України "Про статус ветеранів війни гарантії іх соціального захисту ", особам, які мають особливі заслуги перед Батьківщиною, вдовам (вдівцям) та батькам померлих (загиблих ) осіб, які мають особливі засуги перед Батьківщиною, ветеранам праці,особам ,  які мають особливі трудові заслуги перед Батьківщиною,вдовам (вдівцям) та батькам померлих( загиблих) осіб ,які мають особливі трудові заслуги перед Батьківщиною , жертвам нацистських переслідувань на придбання твердого палива та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</si>
  <si>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</si>
  <si>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</si>
  <si>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</si>
  <si>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</si>
  <si>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</si>
  <si>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пільг окремим категоріям громадян з оплати послуг зв'язку</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</si>
  <si>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</si>
  <si>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</si>
  <si>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</si>
  <si>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сім'ям з дітьми, малозабезпеченим сім'ям, інвалідам з дитинства, дітям-інвалідам та тимчасової допомоги дітям</t>
  </si>
  <si>
    <t>Надання допомоги у зв'язку з вагітністю і пологами</t>
  </si>
  <si>
    <t>Надання допомоги на догляд за дитиною віком до трьох років</t>
  </si>
  <si>
    <t>Надання допомоги при народженні дитини</t>
  </si>
  <si>
    <t>Надання допомоги на дітей,над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</si>
  <si>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</si>
  <si>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</si>
  <si>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</si>
  <si>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</si>
  <si>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</si>
  <si>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</si>
  <si>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</si>
  <si>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1513400</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</si>
  <si>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</si>
  <si>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</si>
  <si>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</si>
  <si>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</si>
  <si>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1010</t>
  </si>
  <si>
    <t>Надання реабілітаційних послуг інвалідам та дітям-інвалідам</t>
  </si>
  <si>
    <t>Надання державної соціальної допомоги інвалідам з дитинства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</si>
  <si>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</si>
  <si>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</si>
  <si>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2410100</t>
  </si>
  <si>
    <t>Культура і мистецтво</t>
  </si>
  <si>
    <t>0824</t>
  </si>
  <si>
    <t>Бібліотеки</t>
  </si>
  <si>
    <t>Музеї і виставки</t>
  </si>
  <si>
    <t>0828</t>
  </si>
  <si>
    <t>Палаци і будинки культури, клуби та інші заклади клубного типу</t>
  </si>
  <si>
    <t>Школи естетичного виховання дітей</t>
  </si>
  <si>
    <t>0823</t>
  </si>
  <si>
    <t>Кінематографія</t>
  </si>
  <si>
    <t>0829</t>
  </si>
  <si>
    <t>Інші культурно-освітні заклади та заходи</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</si>
  <si>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</si>
  <si>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</si>
  <si>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</si>
  <si>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</si>
  <si>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</si>
  <si>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</si>
  <si>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4010100</t>
  </si>
  <si>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</si>
  <si>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</si>
  <si>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</si>
  <si>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</si>
  <si>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</si>
  <si>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</si>
  <si>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</si>
  <si>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</si>
  <si>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</si>
  <si>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</si>
  <si>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</si>
  <si>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</si>
  <si>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</si>
  <si>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</si>
  <si>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</si>
  <si>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</si>
  <si>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6060</t>
  </si>
  <si>
    <t>Благоустрій міст, сіл, селищ</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</si>
  <si>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</si>
  <si>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</si>
  <si>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</si>
  <si>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</si>
  <si>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</si>
  <si>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6600</t>
  </si>
  <si>
    <t>Транспорт, дорожнє господарство, зв'язок, телекомунікації та інформатика</t>
  </si>
  <si>
    <t>6650</t>
  </si>
  <si>
    <t>0456</t>
  </si>
  <si>
    <t>Утримання та розвиток інфраструктури доріг</t>
  </si>
  <si>
    <t>7400</t>
  </si>
  <si>
    <t>7470</t>
  </si>
  <si>
    <t>Внески до статутного капіталу суб'єктів господарювання</t>
  </si>
  <si>
    <t>7800</t>
  </si>
  <si>
    <t>7840</t>
  </si>
  <si>
    <t>Організація рятування на водах</t>
  </si>
  <si>
    <r>
      <t xml:space="preserve">Управління з питань комунального майна та земельних відносин виконавчого комітету Лубенської міської ради </t>
    </r>
    <r>
      <rPr>
        <i/>
        <sz val="11"/>
        <rFont val="Times New Roman"/>
        <family val="1"/>
        <charset val="204"/>
      </rPr>
      <t>(відповідальний виконавець)</t>
    </r>
  </si>
  <si>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</si>
  <si>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4510100</t>
  </si>
  <si>
    <t>7300</t>
  </si>
  <si>
    <t>Сільське і лісове господарство, рибне господарство та мисливство</t>
  </si>
  <si>
    <t>7310</t>
  </si>
  <si>
    <t>0421</t>
  </si>
  <si>
    <t>Проведення заходів із землеустрою</t>
  </si>
  <si>
    <t>7600</t>
  </si>
  <si>
    <t>Охорона навколишнього природного середовища та ядерна безпека</t>
  </si>
  <si>
    <t>7612</t>
  </si>
  <si>
    <t>0511</t>
  </si>
  <si>
    <t>Охорона і раціональне використання земель</t>
  </si>
  <si>
    <t>8000</t>
  </si>
  <si>
    <t>Видатки, не віднесені до основних груп</t>
  </si>
  <si>
    <t>8600</t>
  </si>
  <si>
    <t>9100</t>
  </si>
  <si>
    <t>Цільові фонди</t>
  </si>
  <si>
    <t>9140</t>
  </si>
  <si>
    <t>0540</t>
  </si>
  <si>
    <t>Інша діяльність у сфері охорони навколишнього природного середовища</t>
  </si>
  <si>
    <t>7510100</t>
  </si>
  <si>
    <t>8010</t>
  </si>
  <si>
    <t>Резервний фонд</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</si>
  <si>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</si>
  <si>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</si>
  <si>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</si>
  <si>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</si>
  <si>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</si>
  <si>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Пільгове медичне обслуговування осіб, які постраждали внаслідок Чорнобильської катасторофи</t>
  </si>
  <si>
    <t>Видатки на поховання учасників бойових дій та інвалідів війни</t>
  </si>
  <si>
    <t>Обслуговування боргу</t>
  </si>
  <si>
    <t>9010</t>
  </si>
  <si>
    <t>Організація та проведення громадських робіт</t>
  </si>
  <si>
    <t>1050</t>
  </si>
  <si>
    <t xml:space="preserve"> О. В. Карпець</t>
  </si>
  <si>
    <t xml:space="preserve">Секретар міської ради                                                          </t>
  </si>
  <si>
    <t>Надання допомоги на доглляд за інвалідом 1 чи 11 групи внаслідок психічного розладу</t>
  </si>
  <si>
    <t>Встановлення телефонів інвалідам 1 і 11 груп</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</si>
  <si>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</si>
  <si>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</si>
  <si>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0318000</t>
  </si>
  <si>
    <t xml:space="preserve">1090 </t>
  </si>
  <si>
    <r>
      <t xml:space="preserve"> ЗМІНИ ДО РОЗПОДІЛУ</t>
    </r>
    <r>
      <rPr>
        <b/>
        <sz val="14"/>
        <rFont val="Times New Roman"/>
        <charset val="204"/>
      </rPr>
      <t xml:space="preserve">
видатків  бюджету міста  на 2017 рік</t>
    </r>
  </si>
  <si>
    <t>Реалізація державної політики у молодіжній сфері</t>
  </si>
  <si>
    <t>0313141</t>
  </si>
  <si>
    <t>Здійснення заходів та реалізація проектів на виконання Державної цільової соціальної програми "Молодь України"</t>
  </si>
  <si>
    <t>0315022</t>
  </si>
  <si>
    <t>Підтримка і розвиток спортивної інфраструктури</t>
  </si>
  <si>
    <t>0315041</t>
  </si>
  <si>
    <t>Утримання комунальних спортивних споруд</t>
  </si>
  <si>
    <t>Забезпечення належних умов для виховання та розвитку дітей-сиріт і дітей, позбавлених батьківського піклування, в дитячих будинках сімейного типу та прийомних сім'ях (у т.ч. сімейного типу, прийомних сім'ях),в сім'ях патронатного вихователя</t>
  </si>
  <si>
    <t>Надання допомоги дітям-сиротам та дітям, позбавленим батьківського піклування, яким виповнюється 18 років</t>
  </si>
  <si>
    <t>Розвиток дитячо-юнацького та резервного спорту</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</si>
  <si>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</si>
  <si>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Додаток № 2
до рішення п'ятнадцятої сесії Лубенської міської ради від 13.01.2017р.
"Про внесення змін до показників бюджету міста  на 2017 рік"</t>
  </si>
</sst>
</file>

<file path=xl/styles.xml><?xml version="1.0" encoding="utf-8"?>
<styleSheet xmlns="http://schemas.openxmlformats.org/spreadsheetml/2006/main">
  <numFmts count="1">
    <numFmt numFmtId="164" formatCode="#,##0.0"/>
  </numFmts>
  <fonts count="34">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sz val="9"/>
      <color indexed="8"/>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6" fillId="0" borderId="0">
      <alignment vertical="top"/>
    </xf>
  </cellStyleXfs>
  <cellXfs count="80">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7"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left" vertical="center" wrapText="1"/>
    </xf>
    <xf numFmtId="0" fontId="12" fillId="0" borderId="4" xfId="0" applyFont="1" applyBorder="1" applyAlignment="1">
      <alignment horizontal="justify" vertical="top" wrapText="1"/>
    </xf>
    <xf numFmtId="0" fontId="23"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5" fillId="2" borderId="4" xfId="0" applyNumberFormat="1" applyFont="1" applyFill="1" applyBorder="1" applyAlignment="1">
      <alignment horizontal="center" vertical="center" wrapText="1"/>
    </xf>
    <xf numFmtId="0" fontId="25" fillId="2" borderId="4" xfId="0" applyFont="1" applyFill="1" applyBorder="1" applyAlignment="1">
      <alignment horizontal="justify" vertical="center" wrapText="1"/>
    </xf>
    <xf numFmtId="0" fontId="25" fillId="2" borderId="4" xfId="0" applyFont="1" applyFill="1" applyBorder="1" applyAlignment="1">
      <alignment horizontal="center" vertical="center" wrapText="1"/>
    </xf>
    <xf numFmtId="0" fontId="27" fillId="2" borderId="4" xfId="0" applyFont="1" applyFill="1" applyBorder="1" applyAlignment="1">
      <alignment horizontal="center" vertical="center" wrapText="1"/>
    </xf>
    <xf numFmtId="49" fontId="27" fillId="2" borderId="4" xfId="0" applyNumberFormat="1" applyFont="1" applyFill="1" applyBorder="1" applyAlignment="1">
      <alignment horizontal="center" vertical="center" wrapText="1"/>
    </xf>
    <xf numFmtId="0" fontId="25" fillId="2" borderId="4" xfId="0" applyFont="1" applyFill="1" applyBorder="1" applyAlignment="1">
      <alignment vertical="center" wrapText="1"/>
    </xf>
    <xf numFmtId="49" fontId="14"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5" fillId="2" borderId="4" xfId="0" applyFont="1" applyFill="1" applyBorder="1" applyAlignment="1">
      <alignment horizontal="left" vertical="center" wrapText="1"/>
    </xf>
    <xf numFmtId="0" fontId="29" fillId="2" borderId="4" xfId="0" applyFont="1" applyFill="1" applyBorder="1" applyAlignment="1">
      <alignment horizontal="left" vertical="center" wrapText="1"/>
    </xf>
    <xf numFmtId="0" fontId="30" fillId="0" borderId="0" xfId="0" applyNumberFormat="1" applyFont="1" applyFill="1" applyAlignment="1" applyProtection="1"/>
    <xf numFmtId="0" fontId="31" fillId="0" borderId="0" xfId="0" applyNumberFormat="1" applyFont="1" applyFill="1" applyAlignment="1" applyProtection="1"/>
    <xf numFmtId="0" fontId="24" fillId="0" borderId="0" xfId="0" applyNumberFormat="1" applyFont="1" applyFill="1" applyAlignment="1" applyProtection="1"/>
    <xf numFmtId="164" fontId="18" fillId="2" borderId="4" xfId="1" applyNumberFormat="1" applyFont="1" applyFill="1" applyBorder="1" applyAlignment="1">
      <alignment vertical="center"/>
    </xf>
    <xf numFmtId="0" fontId="14" fillId="0" borderId="6" xfId="0" applyFont="1" applyBorder="1" applyAlignment="1">
      <alignment horizontal="justify" vertical="top" wrapText="1"/>
    </xf>
    <xf numFmtId="4" fontId="17" fillId="2" borderId="4" xfId="1" applyNumberFormat="1" applyFont="1" applyFill="1" applyBorder="1" applyAlignment="1">
      <alignment vertical="center"/>
    </xf>
    <xf numFmtId="4" fontId="18" fillId="2" borderId="4" xfId="1" applyNumberFormat="1" applyFont="1" applyFill="1" applyBorder="1" applyAlignment="1">
      <alignment vertical="center"/>
    </xf>
    <xf numFmtId="4" fontId="32" fillId="2" borderId="4" xfId="1" applyNumberFormat="1" applyFont="1" applyFill="1" applyBorder="1" applyAlignment="1">
      <alignment vertical="center"/>
    </xf>
    <xf numFmtId="4" fontId="21" fillId="2" borderId="4" xfId="0" applyNumberFormat="1" applyFont="1" applyFill="1" applyBorder="1" applyAlignment="1">
      <alignment vertical="center"/>
    </xf>
    <xf numFmtId="4" fontId="33" fillId="2" borderId="4" xfId="0" applyNumberFormat="1" applyFont="1" applyFill="1" applyBorder="1" applyAlignment="1">
      <alignment vertical="center"/>
    </xf>
    <xf numFmtId="0" fontId="5" fillId="2" borderId="4" xfId="0" applyFont="1" applyFill="1" applyBorder="1" applyAlignment="1">
      <alignment horizontal="left" vertical="top" wrapText="1"/>
    </xf>
    <xf numFmtId="0" fontId="3" fillId="2" borderId="0" xfId="0" applyNumberFormat="1" applyFont="1" applyFill="1" applyBorder="1" applyAlignment="1" applyProtection="1">
      <alignment horizontal="left" vertical="center" wrapText="1"/>
    </xf>
    <xf numFmtId="0" fontId="2" fillId="2" borderId="4" xfId="0" applyNumberFormat="1" applyFont="1" applyFill="1" applyBorder="1" applyAlignment="1" applyProtection="1">
      <alignment horizontal="center" vertical="center" wrapText="1"/>
    </xf>
    <xf numFmtId="0" fontId="13" fillId="2" borderId="7" xfId="0" applyNumberFormat="1" applyFont="1" applyFill="1" applyBorder="1" applyAlignment="1" applyProtection="1">
      <alignment horizontal="center" vertical="center" textRotation="90" wrapText="1"/>
    </xf>
    <xf numFmtId="0" fontId="13" fillId="2" borderId="8"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xf numFmtId="0" fontId="3" fillId="2" borderId="4"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horizontal="center" vertical="center" wrapText="1"/>
    </xf>
    <xf numFmtId="0" fontId="12" fillId="2" borderId="4" xfId="0" applyNumberFormat="1" applyFont="1" applyFill="1" applyBorder="1" applyAlignment="1" applyProtection="1">
      <alignment horizontal="center" vertical="center"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left"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05"/>
  <sheetViews>
    <sheetView tabSelected="1" view="pageBreakPreview" topLeftCell="B80" zoomScaleNormal="100" workbookViewId="0">
      <selection activeCell="E92" sqref="E92"/>
    </sheetView>
  </sheetViews>
  <sheetFormatPr defaultColWidth="7.85546875" defaultRowHeight="12.75"/>
  <cols>
    <col min="1" max="1" width="3.28515625" style="3" hidden="1" customWidth="1"/>
    <col min="2" max="2" width="10.140625" style="4" customWidth="1"/>
    <col min="3" max="3" width="7.140625" style="4" customWidth="1"/>
    <col min="4" max="4" width="8" style="4" customWidth="1"/>
    <col min="5" max="5" width="75.140625" style="3" customWidth="1"/>
    <col min="6" max="6" width="13.140625" style="3" customWidth="1"/>
    <col min="7" max="7" width="13.42578125" style="3" customWidth="1"/>
    <col min="8" max="8" width="13" style="3" customWidth="1"/>
    <col min="9" max="9" width="12" style="3" customWidth="1"/>
    <col min="10" max="10" width="6.5703125" style="3" customWidth="1"/>
    <col min="11" max="11" width="12.28515625" style="3" customWidth="1"/>
    <col min="12" max="12" width="11.85546875" style="3" customWidth="1"/>
    <col min="13" max="14" width="10.85546875" style="3" customWidth="1"/>
    <col min="15" max="15" width="11.42578125" style="3" customWidth="1"/>
    <col min="16" max="16" width="11.7109375" style="3" customWidth="1"/>
    <col min="17" max="17" width="14.42578125" style="3" customWidth="1"/>
    <col min="18" max="18" width="7.85546875" style="6" customWidth="1"/>
    <col min="19" max="16384" width="7.85546875" style="6"/>
  </cols>
  <sheetData>
    <row r="1" spans="1:18" s="2" customFormat="1" ht="18.75" customHeight="1">
      <c r="A1" s="1"/>
      <c r="B1" s="73"/>
      <c r="C1" s="73"/>
      <c r="D1" s="73"/>
      <c r="E1" s="73"/>
      <c r="F1" s="73"/>
      <c r="G1" s="73"/>
      <c r="H1" s="73"/>
      <c r="I1" s="73"/>
      <c r="J1" s="73"/>
      <c r="K1" s="73"/>
      <c r="L1" s="73"/>
      <c r="M1" s="73"/>
      <c r="N1" s="73"/>
      <c r="O1" s="73"/>
      <c r="P1" s="73"/>
      <c r="Q1" s="73"/>
    </row>
    <row r="2" spans="1:18" ht="66" customHeight="1">
      <c r="F2" s="5"/>
      <c r="G2" s="5"/>
      <c r="H2" s="5"/>
      <c r="I2" s="5"/>
      <c r="J2" s="5"/>
      <c r="K2" s="5"/>
      <c r="L2" s="5"/>
      <c r="M2" s="5"/>
      <c r="N2" s="74" t="s">
        <v>277</v>
      </c>
      <c r="O2" s="74"/>
      <c r="P2" s="74"/>
      <c r="Q2" s="74"/>
      <c r="R2" s="74"/>
    </row>
    <row r="3" spans="1:18" ht="45.6" customHeight="1">
      <c r="B3" s="75" t="s">
        <v>265</v>
      </c>
      <c r="C3" s="76"/>
      <c r="D3" s="76"/>
      <c r="E3" s="76"/>
      <c r="F3" s="76"/>
      <c r="G3" s="76"/>
      <c r="H3" s="76"/>
      <c r="I3" s="76"/>
      <c r="J3" s="76"/>
      <c r="K3" s="76"/>
      <c r="L3" s="76"/>
      <c r="M3" s="76"/>
      <c r="N3" s="76"/>
      <c r="O3" s="76"/>
      <c r="P3" s="76"/>
      <c r="Q3" s="76"/>
    </row>
    <row r="4" spans="1:18" ht="18.75">
      <c r="B4" s="7"/>
      <c r="C4" s="8"/>
      <c r="D4" s="8"/>
      <c r="E4" s="9"/>
      <c r="F4" s="9"/>
      <c r="G4" s="9"/>
      <c r="H4" s="10"/>
      <c r="I4" s="9"/>
      <c r="J4" s="9"/>
      <c r="K4" s="11"/>
      <c r="L4" s="12"/>
      <c r="M4" s="12"/>
      <c r="N4" s="12"/>
      <c r="O4" s="12"/>
      <c r="P4" s="12"/>
      <c r="Q4" s="13" t="s">
        <v>0</v>
      </c>
    </row>
    <row r="5" spans="1:18" s="15" customFormat="1" ht="21.75" customHeight="1">
      <c r="A5" s="14"/>
      <c r="B5" s="77" t="s">
        <v>1</v>
      </c>
      <c r="C5" s="77" t="s">
        <v>2</v>
      </c>
      <c r="D5" s="77" t="s">
        <v>3</v>
      </c>
      <c r="E5" s="70" t="s">
        <v>4</v>
      </c>
      <c r="F5" s="72" t="s">
        <v>5</v>
      </c>
      <c r="G5" s="72"/>
      <c r="H5" s="72"/>
      <c r="I5" s="72"/>
      <c r="J5" s="72"/>
      <c r="K5" s="72" t="s">
        <v>6</v>
      </c>
      <c r="L5" s="72"/>
      <c r="M5" s="72"/>
      <c r="N5" s="72"/>
      <c r="O5" s="72"/>
      <c r="P5" s="72"/>
      <c r="Q5" s="72" t="s">
        <v>7</v>
      </c>
    </row>
    <row r="6" spans="1:18" s="15" customFormat="1" ht="16.5" customHeight="1">
      <c r="A6" s="16"/>
      <c r="B6" s="78"/>
      <c r="C6" s="78"/>
      <c r="D6" s="78"/>
      <c r="E6" s="66"/>
      <c r="F6" s="66" t="s">
        <v>8</v>
      </c>
      <c r="G6" s="67" t="s">
        <v>9</v>
      </c>
      <c r="H6" s="66" t="s">
        <v>10</v>
      </c>
      <c r="I6" s="66"/>
      <c r="J6" s="67" t="s">
        <v>11</v>
      </c>
      <c r="K6" s="66" t="s">
        <v>8</v>
      </c>
      <c r="L6" s="71" t="s">
        <v>9</v>
      </c>
      <c r="M6" s="66" t="s">
        <v>10</v>
      </c>
      <c r="N6" s="66"/>
      <c r="O6" s="71" t="s">
        <v>11</v>
      </c>
      <c r="P6" s="17" t="s">
        <v>10</v>
      </c>
      <c r="Q6" s="72"/>
    </row>
    <row r="7" spans="1:18" s="15" customFormat="1" ht="20.25" customHeight="1">
      <c r="A7" s="18"/>
      <c r="B7" s="78"/>
      <c r="C7" s="78"/>
      <c r="D7" s="78"/>
      <c r="E7" s="66"/>
      <c r="F7" s="66"/>
      <c r="G7" s="68"/>
      <c r="H7" s="66" t="s">
        <v>12</v>
      </c>
      <c r="I7" s="66" t="s">
        <v>13</v>
      </c>
      <c r="J7" s="68"/>
      <c r="K7" s="66"/>
      <c r="L7" s="71"/>
      <c r="M7" s="66" t="s">
        <v>12</v>
      </c>
      <c r="N7" s="66" t="s">
        <v>13</v>
      </c>
      <c r="O7" s="71"/>
      <c r="P7" s="70" t="s">
        <v>14</v>
      </c>
      <c r="Q7" s="72"/>
    </row>
    <row r="8" spans="1:18" s="15" customFormat="1" ht="42.75" customHeight="1">
      <c r="A8" s="19"/>
      <c r="B8" s="79"/>
      <c r="C8" s="79"/>
      <c r="D8" s="79"/>
      <c r="E8" s="66"/>
      <c r="F8" s="66"/>
      <c r="G8" s="69"/>
      <c r="H8" s="66"/>
      <c r="I8" s="66"/>
      <c r="J8" s="69"/>
      <c r="K8" s="66"/>
      <c r="L8" s="71"/>
      <c r="M8" s="66"/>
      <c r="N8" s="66"/>
      <c r="O8" s="71"/>
      <c r="P8" s="70"/>
      <c r="Q8" s="72"/>
    </row>
    <row r="9" spans="1:18" s="24" customFormat="1" ht="27" customHeight="1">
      <c r="A9" s="20"/>
      <c r="B9" s="43" t="s">
        <v>15</v>
      </c>
      <c r="C9" s="43"/>
      <c r="D9" s="43"/>
      <c r="E9" s="44" t="s">
        <v>248</v>
      </c>
      <c r="F9" s="59">
        <f>G9+J9</f>
        <v>0</v>
      </c>
      <c r="G9" s="59">
        <f>G10</f>
        <v>0</v>
      </c>
      <c r="H9" s="59">
        <f>H10</f>
        <v>0</v>
      </c>
      <c r="I9" s="59">
        <f>I10</f>
        <v>0</v>
      </c>
      <c r="J9" s="59">
        <f>J10</f>
        <v>0</v>
      </c>
      <c r="K9" s="59">
        <f>L9+O9</f>
        <v>0</v>
      </c>
      <c r="L9" s="59">
        <f>L10</f>
        <v>0</v>
      </c>
      <c r="M9" s="59">
        <f>M10</f>
        <v>0</v>
      </c>
      <c r="N9" s="59">
        <f>N10</f>
        <v>0</v>
      </c>
      <c r="O9" s="59">
        <f>O10</f>
        <v>0</v>
      </c>
      <c r="P9" s="59">
        <f>P10</f>
        <v>0</v>
      </c>
      <c r="Q9" s="59">
        <f>F9+K9</f>
        <v>0</v>
      </c>
    </row>
    <row r="10" spans="1:18" s="15" customFormat="1" ht="14.25">
      <c r="A10" s="25"/>
      <c r="B10" s="21" t="s">
        <v>16</v>
      </c>
      <c r="C10" s="21"/>
      <c r="D10" s="21"/>
      <c r="E10" s="22" t="s">
        <v>184</v>
      </c>
      <c r="F10" s="59">
        <f t="shared" ref="F10:F85" si="0">G10+J10</f>
        <v>0</v>
      </c>
      <c r="G10" s="59">
        <f>G11+G13+G28+G40+G47+G50+G43</f>
        <v>0</v>
      </c>
      <c r="H10" s="59"/>
      <c r="I10" s="59"/>
      <c r="J10" s="59"/>
      <c r="K10" s="59">
        <f t="shared" ref="K10:K85" si="1">L10+O10</f>
        <v>0</v>
      </c>
      <c r="L10" s="59">
        <f>L12+L14+L24+L29+L39+L41+L48+L51</f>
        <v>0</v>
      </c>
      <c r="M10" s="59">
        <f>M12+M14+M24+M29+M39+M41+M48+M51</f>
        <v>0</v>
      </c>
      <c r="N10" s="59">
        <f>N12+N14+N24+N29+N39+N41+N48+N51</f>
        <v>0</v>
      </c>
      <c r="O10" s="59">
        <f>O12+O14+O24+O29+O39+O41+O48+O51</f>
        <v>0</v>
      </c>
      <c r="P10" s="59">
        <f>P12+P14+P24+P29+P39+P41+P48+P51</f>
        <v>0</v>
      </c>
      <c r="Q10" s="59">
        <f t="shared" ref="Q10:Q85" si="2">F10+K10</f>
        <v>0</v>
      </c>
    </row>
    <row r="11" spans="1:18" s="15" customFormat="1" ht="14.25" hidden="1">
      <c r="A11" s="25"/>
      <c r="B11" s="21" t="s">
        <v>103</v>
      </c>
      <c r="C11" s="21" t="s">
        <v>123</v>
      </c>
      <c r="D11" s="21"/>
      <c r="E11" s="22" t="s">
        <v>104</v>
      </c>
      <c r="F11" s="59">
        <f>F12</f>
        <v>0</v>
      </c>
      <c r="G11" s="59">
        <f t="shared" ref="G11:Q11" si="3">G12</f>
        <v>0</v>
      </c>
      <c r="H11" s="59">
        <f t="shared" si="3"/>
        <v>0</v>
      </c>
      <c r="I11" s="59">
        <f t="shared" si="3"/>
        <v>0</v>
      </c>
      <c r="J11" s="59">
        <f t="shared" si="3"/>
        <v>0</v>
      </c>
      <c r="K11" s="59">
        <f t="shared" si="3"/>
        <v>0</v>
      </c>
      <c r="L11" s="59">
        <f t="shared" si="3"/>
        <v>0</v>
      </c>
      <c r="M11" s="59">
        <f t="shared" si="3"/>
        <v>0</v>
      </c>
      <c r="N11" s="59">
        <f t="shared" si="3"/>
        <v>0</v>
      </c>
      <c r="O11" s="59">
        <f t="shared" si="3"/>
        <v>0</v>
      </c>
      <c r="P11" s="59">
        <f t="shared" si="3"/>
        <v>0</v>
      </c>
      <c r="Q11" s="59">
        <f t="shared" si="3"/>
        <v>0</v>
      </c>
    </row>
    <row r="12" spans="1:18" s="15" customFormat="1" ht="45" hidden="1">
      <c r="A12" s="25"/>
      <c r="B12" s="21" t="s">
        <v>17</v>
      </c>
      <c r="C12" s="26" t="s">
        <v>18</v>
      </c>
      <c r="D12" s="26" t="s">
        <v>19</v>
      </c>
      <c r="E12" s="27" t="s">
        <v>20</v>
      </c>
      <c r="F12" s="59">
        <f t="shared" si="0"/>
        <v>0</v>
      </c>
      <c r="G12" s="60"/>
      <c r="H12" s="60"/>
      <c r="I12" s="60"/>
      <c r="J12" s="59"/>
      <c r="K12" s="59">
        <f t="shared" si="1"/>
        <v>0</v>
      </c>
      <c r="L12" s="59"/>
      <c r="M12" s="59"/>
      <c r="N12" s="59"/>
      <c r="O12" s="59"/>
      <c r="P12" s="59"/>
      <c r="Q12" s="59">
        <f t="shared" si="2"/>
        <v>0</v>
      </c>
    </row>
    <row r="13" spans="1:18" s="15" customFormat="1" ht="27" customHeight="1">
      <c r="A13" s="25"/>
      <c r="B13" s="21" t="s">
        <v>105</v>
      </c>
      <c r="C13" s="21" t="s">
        <v>132</v>
      </c>
      <c r="D13" s="26"/>
      <c r="E13" s="31" t="s">
        <v>106</v>
      </c>
      <c r="F13" s="59">
        <f t="shared" si="0"/>
        <v>0</v>
      </c>
      <c r="G13" s="59">
        <f>G20+G21</f>
        <v>0</v>
      </c>
      <c r="H13" s="59">
        <f>H14+H15+H16+H17+H18+H21+H22</f>
        <v>0</v>
      </c>
      <c r="I13" s="59">
        <f>I14+I15+I16+I17+I18+I21+I22</f>
        <v>0</v>
      </c>
      <c r="J13" s="59">
        <f>J14+J15+J16+J17+J18+J21+J22</f>
        <v>0</v>
      </c>
      <c r="K13" s="59">
        <f t="shared" si="1"/>
        <v>0</v>
      </c>
      <c r="L13" s="59">
        <f>L14+L15+L16+L17+L18+L21+L22</f>
        <v>0</v>
      </c>
      <c r="M13" s="59">
        <f>M14+M15+M16+M17+M18+M21+M22</f>
        <v>0</v>
      </c>
      <c r="N13" s="59">
        <f>N14+N15+N16+N17+N18+N21+N22</f>
        <v>0</v>
      </c>
      <c r="O13" s="59">
        <f>O14+O15+O16+O17+O18+O21+O22</f>
        <v>0</v>
      </c>
      <c r="P13" s="59">
        <f>P14+P15+P16+P17+P18+P21+P22</f>
        <v>0</v>
      </c>
      <c r="Q13" s="59">
        <f t="shared" si="2"/>
        <v>0</v>
      </c>
    </row>
    <row r="14" spans="1:18" s="15" customFormat="1" ht="0.75" hidden="1" customHeight="1">
      <c r="A14" s="25"/>
      <c r="B14" s="21" t="s">
        <v>96</v>
      </c>
      <c r="C14" s="26" t="s">
        <v>97</v>
      </c>
      <c r="D14" s="26"/>
      <c r="E14" s="27" t="s">
        <v>98</v>
      </c>
      <c r="F14" s="59">
        <f t="shared" si="0"/>
        <v>0</v>
      </c>
      <c r="G14" s="60"/>
      <c r="H14" s="60">
        <f>H15</f>
        <v>0</v>
      </c>
      <c r="I14" s="57">
        <f>I15</f>
        <v>0</v>
      </c>
      <c r="J14" s="23">
        <f>J15</f>
        <v>0</v>
      </c>
      <c r="K14" s="59">
        <f t="shared" si="1"/>
        <v>0</v>
      </c>
      <c r="L14" s="59"/>
      <c r="M14" s="59"/>
      <c r="N14" s="59"/>
      <c r="O14" s="59"/>
      <c r="P14" s="59"/>
      <c r="Q14" s="59">
        <f t="shared" si="2"/>
        <v>0</v>
      </c>
    </row>
    <row r="15" spans="1:18" s="15" customFormat="1" ht="15" hidden="1">
      <c r="A15" s="25"/>
      <c r="B15" s="21" t="s">
        <v>24</v>
      </c>
      <c r="C15" s="28">
        <v>3112</v>
      </c>
      <c r="D15" s="26" t="s">
        <v>25</v>
      </c>
      <c r="E15" s="29" t="s">
        <v>26</v>
      </c>
      <c r="F15" s="59">
        <f t="shared" si="0"/>
        <v>0</v>
      </c>
      <c r="G15" s="60"/>
      <c r="H15" s="60"/>
      <c r="I15" s="60"/>
      <c r="J15" s="59"/>
      <c r="K15" s="59">
        <f t="shared" si="1"/>
        <v>0</v>
      </c>
      <c r="L15" s="59"/>
      <c r="M15" s="59"/>
      <c r="N15" s="59"/>
      <c r="O15" s="59"/>
      <c r="P15" s="59"/>
      <c r="Q15" s="59">
        <f t="shared" si="2"/>
        <v>0</v>
      </c>
    </row>
    <row r="16" spans="1:18" s="15" customFormat="1" ht="15" hidden="1">
      <c r="A16" s="25"/>
      <c r="B16" s="21" t="s">
        <v>99</v>
      </c>
      <c r="C16" s="28">
        <v>3130</v>
      </c>
      <c r="D16" s="26"/>
      <c r="E16" s="29" t="s">
        <v>100</v>
      </c>
      <c r="F16" s="59">
        <f t="shared" si="0"/>
        <v>0</v>
      </c>
      <c r="G16" s="60">
        <f>G17+G18</f>
        <v>0</v>
      </c>
      <c r="H16" s="60">
        <f>H17+H18</f>
        <v>0</v>
      </c>
      <c r="I16" s="57">
        <f>I17+I18</f>
        <v>0</v>
      </c>
      <c r="J16" s="23">
        <f>J17+J18</f>
        <v>0</v>
      </c>
      <c r="K16" s="59">
        <f t="shared" si="1"/>
        <v>0</v>
      </c>
      <c r="L16" s="59"/>
      <c r="M16" s="59"/>
      <c r="N16" s="59"/>
      <c r="O16" s="59"/>
      <c r="P16" s="59"/>
      <c r="Q16" s="59">
        <f t="shared" si="2"/>
        <v>0</v>
      </c>
    </row>
    <row r="17" spans="1:17" s="15" customFormat="1" ht="15" hidden="1">
      <c r="A17" s="25"/>
      <c r="B17" s="21" t="s">
        <v>27</v>
      </c>
      <c r="C17" s="28">
        <v>3131</v>
      </c>
      <c r="D17" s="26" t="s">
        <v>25</v>
      </c>
      <c r="E17" s="29" t="s">
        <v>28</v>
      </c>
      <c r="F17" s="59">
        <f t="shared" si="0"/>
        <v>0</v>
      </c>
      <c r="G17" s="60"/>
      <c r="H17" s="60"/>
      <c r="I17" s="60"/>
      <c r="J17" s="59"/>
      <c r="K17" s="59">
        <f t="shared" si="1"/>
        <v>0</v>
      </c>
      <c r="L17" s="59"/>
      <c r="M17" s="59"/>
      <c r="N17" s="59"/>
      <c r="O17" s="59"/>
      <c r="P17" s="59"/>
      <c r="Q17" s="59">
        <f t="shared" si="2"/>
        <v>0</v>
      </c>
    </row>
    <row r="18" spans="1:17" s="15" customFormat="1" ht="15" hidden="1">
      <c r="A18" s="25"/>
      <c r="B18" s="21" t="s">
        <v>29</v>
      </c>
      <c r="C18" s="28">
        <v>3132</v>
      </c>
      <c r="D18" s="26" t="s">
        <v>25</v>
      </c>
      <c r="E18" s="29" t="s">
        <v>30</v>
      </c>
      <c r="F18" s="59">
        <f t="shared" si="0"/>
        <v>0</v>
      </c>
      <c r="G18" s="60"/>
      <c r="H18" s="59"/>
      <c r="I18" s="59"/>
      <c r="J18" s="59"/>
      <c r="K18" s="59">
        <f t="shared" si="1"/>
        <v>0</v>
      </c>
      <c r="L18" s="59"/>
      <c r="M18" s="59"/>
      <c r="N18" s="59"/>
      <c r="O18" s="59"/>
      <c r="P18" s="59"/>
      <c r="Q18" s="59">
        <f t="shared" si="2"/>
        <v>0</v>
      </c>
    </row>
    <row r="19" spans="1:17" s="15" customFormat="1" ht="15">
      <c r="A19" s="25"/>
      <c r="B19" s="21" t="s">
        <v>31</v>
      </c>
      <c r="C19" s="28">
        <v>3140</v>
      </c>
      <c r="D19" s="26"/>
      <c r="E19" s="29" t="s">
        <v>266</v>
      </c>
      <c r="F19" s="59">
        <v>60000</v>
      </c>
      <c r="G19" s="60">
        <v>60000</v>
      </c>
      <c r="H19" s="59"/>
      <c r="I19" s="59"/>
      <c r="J19" s="59"/>
      <c r="K19" s="59"/>
      <c r="L19" s="59"/>
      <c r="M19" s="59"/>
      <c r="N19" s="59"/>
      <c r="O19" s="59"/>
      <c r="P19" s="59"/>
      <c r="Q19" s="59">
        <f t="shared" si="2"/>
        <v>60000</v>
      </c>
    </row>
    <row r="20" spans="1:17" s="15" customFormat="1" ht="30">
      <c r="A20" s="25"/>
      <c r="B20" s="21" t="s">
        <v>267</v>
      </c>
      <c r="C20" s="28">
        <v>3141</v>
      </c>
      <c r="D20" s="26" t="s">
        <v>25</v>
      </c>
      <c r="E20" s="29" t="s">
        <v>268</v>
      </c>
      <c r="F20" s="59">
        <v>60000</v>
      </c>
      <c r="G20" s="60">
        <v>60000</v>
      </c>
      <c r="H20" s="59"/>
      <c r="I20" s="59"/>
      <c r="J20" s="59"/>
      <c r="K20" s="59"/>
      <c r="L20" s="59"/>
      <c r="M20" s="59"/>
      <c r="N20" s="59"/>
      <c r="O20" s="59"/>
      <c r="P20" s="59"/>
      <c r="Q20" s="59">
        <f t="shared" si="2"/>
        <v>60000</v>
      </c>
    </row>
    <row r="21" spans="1:17" s="15" customFormat="1" ht="28.5" customHeight="1">
      <c r="A21" s="25"/>
      <c r="B21" s="21" t="s">
        <v>31</v>
      </c>
      <c r="C21" s="28">
        <v>3140</v>
      </c>
      <c r="D21" s="26" t="s">
        <v>25</v>
      </c>
      <c r="E21" s="29" t="s">
        <v>32</v>
      </c>
      <c r="F21" s="59">
        <f t="shared" si="0"/>
        <v>-60000</v>
      </c>
      <c r="G21" s="60">
        <v>-60000</v>
      </c>
      <c r="H21" s="60"/>
      <c r="I21" s="60"/>
      <c r="J21" s="60"/>
      <c r="K21" s="59">
        <f t="shared" si="1"/>
        <v>0</v>
      </c>
      <c r="L21" s="60"/>
      <c r="M21" s="60"/>
      <c r="N21" s="60"/>
      <c r="O21" s="60"/>
      <c r="P21" s="60"/>
      <c r="Q21" s="59">
        <f t="shared" si="2"/>
        <v>-60000</v>
      </c>
    </row>
    <row r="22" spans="1:17" s="15" customFormat="1" ht="45" hidden="1">
      <c r="A22" s="25"/>
      <c r="B22" s="21" t="s">
        <v>35</v>
      </c>
      <c r="C22" s="28">
        <v>3160</v>
      </c>
      <c r="D22" s="26" t="s">
        <v>25</v>
      </c>
      <c r="E22" s="29" t="s">
        <v>36</v>
      </c>
      <c r="F22" s="59">
        <f t="shared" si="0"/>
        <v>0</v>
      </c>
      <c r="G22" s="60"/>
      <c r="H22" s="60"/>
      <c r="I22" s="60"/>
      <c r="J22" s="60"/>
      <c r="K22" s="59">
        <f t="shared" si="1"/>
        <v>0</v>
      </c>
      <c r="L22" s="60"/>
      <c r="M22" s="60"/>
      <c r="N22" s="60"/>
      <c r="O22" s="60"/>
      <c r="P22" s="60"/>
      <c r="Q22" s="59">
        <f t="shared" si="2"/>
        <v>0</v>
      </c>
    </row>
    <row r="23" spans="1:17" s="15" customFormat="1" ht="15" hidden="1">
      <c r="A23" s="25"/>
      <c r="B23" s="21" t="s">
        <v>101</v>
      </c>
      <c r="C23" s="30">
        <v>3200</v>
      </c>
      <c r="D23" s="26"/>
      <c r="E23" s="22" t="s">
        <v>102</v>
      </c>
      <c r="F23" s="59">
        <f t="shared" si="0"/>
        <v>0</v>
      </c>
      <c r="G23" s="59">
        <f>G24</f>
        <v>0</v>
      </c>
      <c r="H23" s="59">
        <f>H24</f>
        <v>0</v>
      </c>
      <c r="I23" s="23">
        <f>I24</f>
        <v>0</v>
      </c>
      <c r="J23" s="23">
        <f>J24</f>
        <v>0</v>
      </c>
      <c r="K23" s="59">
        <f t="shared" si="1"/>
        <v>0</v>
      </c>
      <c r="L23" s="60">
        <f>L24+L25+L27</f>
        <v>0</v>
      </c>
      <c r="M23" s="60">
        <f>M24+M25+M27</f>
        <v>0</v>
      </c>
      <c r="N23" s="60">
        <f>N24+N25+N27</f>
        <v>0</v>
      </c>
      <c r="O23" s="60">
        <f>O24+O25+O27</f>
        <v>0</v>
      </c>
      <c r="P23" s="60">
        <f>P24+P25+P27</f>
        <v>0</v>
      </c>
      <c r="Q23" s="59">
        <f t="shared" si="2"/>
        <v>0</v>
      </c>
    </row>
    <row r="24" spans="1:17" s="15" customFormat="1" ht="30" hidden="1">
      <c r="A24" s="25"/>
      <c r="B24" s="21" t="s">
        <v>37</v>
      </c>
      <c r="C24" s="28">
        <v>3202</v>
      </c>
      <c r="D24" s="26" t="s">
        <v>38</v>
      </c>
      <c r="E24" s="29" t="s">
        <v>39</v>
      </c>
      <c r="F24" s="59">
        <f t="shared" si="0"/>
        <v>0</v>
      </c>
      <c r="G24" s="60"/>
      <c r="H24" s="60"/>
      <c r="I24" s="60"/>
      <c r="J24" s="60"/>
      <c r="K24" s="59">
        <f t="shared" si="1"/>
        <v>0</v>
      </c>
      <c r="L24" s="60"/>
      <c r="M24" s="60"/>
      <c r="N24" s="60"/>
      <c r="O24" s="60"/>
      <c r="P24" s="60"/>
      <c r="Q24" s="59">
        <f t="shared" si="2"/>
        <v>0</v>
      </c>
    </row>
    <row r="25" spans="1:17" s="15" customFormat="1" ht="15" hidden="1">
      <c r="A25" s="25"/>
      <c r="B25" s="21" t="s">
        <v>21</v>
      </c>
      <c r="C25" s="28">
        <v>3400</v>
      </c>
      <c r="D25" s="26" t="s">
        <v>22</v>
      </c>
      <c r="E25" s="29" t="s">
        <v>23</v>
      </c>
      <c r="F25" s="59">
        <f t="shared" si="0"/>
        <v>0</v>
      </c>
      <c r="G25" s="60"/>
      <c r="H25" s="60"/>
      <c r="I25" s="60"/>
      <c r="J25" s="60"/>
      <c r="K25" s="59">
        <f t="shared" si="1"/>
        <v>0</v>
      </c>
      <c r="L25" s="60"/>
      <c r="M25" s="60"/>
      <c r="N25" s="60"/>
      <c r="O25" s="60"/>
      <c r="P25" s="60"/>
      <c r="Q25" s="59">
        <f t="shared" si="2"/>
        <v>0</v>
      </c>
    </row>
    <row r="26" spans="1:17" s="15" customFormat="1" ht="15" hidden="1">
      <c r="A26" s="25"/>
      <c r="B26" s="21" t="s">
        <v>21</v>
      </c>
      <c r="C26" s="28">
        <v>3400</v>
      </c>
      <c r="D26" s="26" t="s">
        <v>264</v>
      </c>
      <c r="E26" s="29" t="s">
        <v>23</v>
      </c>
      <c r="F26" s="59">
        <f t="shared" si="0"/>
        <v>0</v>
      </c>
      <c r="G26" s="60"/>
      <c r="H26" s="60"/>
      <c r="I26" s="60"/>
      <c r="J26" s="60"/>
      <c r="K26" s="59"/>
      <c r="L26" s="60"/>
      <c r="M26" s="60"/>
      <c r="N26" s="60"/>
      <c r="O26" s="60"/>
      <c r="P26" s="60"/>
      <c r="Q26" s="59">
        <f t="shared" si="2"/>
        <v>0</v>
      </c>
    </row>
    <row r="27" spans="1:17" s="15" customFormat="1" ht="15" hidden="1">
      <c r="A27" s="25"/>
      <c r="B27" s="21" t="s">
        <v>33</v>
      </c>
      <c r="C27" s="28">
        <v>3500</v>
      </c>
      <c r="D27" s="26" t="s">
        <v>25</v>
      </c>
      <c r="E27" s="29" t="s">
        <v>34</v>
      </c>
      <c r="F27" s="59">
        <f t="shared" si="0"/>
        <v>0</v>
      </c>
      <c r="G27" s="60"/>
      <c r="H27" s="60"/>
      <c r="I27" s="60"/>
      <c r="J27" s="60"/>
      <c r="K27" s="59">
        <f t="shared" si="1"/>
        <v>0</v>
      </c>
      <c r="L27" s="60"/>
      <c r="M27" s="60"/>
      <c r="N27" s="60"/>
      <c r="O27" s="60"/>
      <c r="P27" s="60"/>
      <c r="Q27" s="59">
        <f t="shared" si="2"/>
        <v>0</v>
      </c>
    </row>
    <row r="28" spans="1:17" s="15" customFormat="1" ht="15">
      <c r="A28" s="25"/>
      <c r="B28" s="21" t="s">
        <v>107</v>
      </c>
      <c r="C28" s="30">
        <v>5000</v>
      </c>
      <c r="D28" s="26"/>
      <c r="E28" s="22" t="s">
        <v>108</v>
      </c>
      <c r="F28" s="59">
        <f t="shared" si="0"/>
        <v>0</v>
      </c>
      <c r="G28" s="59">
        <f>G32+G34+G36+G38</f>
        <v>0</v>
      </c>
      <c r="H28" s="59">
        <f>H29+H34+H38</f>
        <v>0</v>
      </c>
      <c r="I28" s="23">
        <f>I29+I34+I38</f>
        <v>0</v>
      </c>
      <c r="J28" s="23">
        <f>J29+J34+J38</f>
        <v>0</v>
      </c>
      <c r="K28" s="59">
        <f t="shared" si="1"/>
        <v>0</v>
      </c>
      <c r="L28" s="60">
        <f>L29+L30+L31+L34+L35</f>
        <v>0</v>
      </c>
      <c r="M28" s="60">
        <f>M29+M30+M31+M34+M35</f>
        <v>0</v>
      </c>
      <c r="N28" s="60">
        <f>N29+N30+N31+N34+N35</f>
        <v>0</v>
      </c>
      <c r="O28" s="60">
        <f>O29+O30+O31+O34+O35</f>
        <v>0</v>
      </c>
      <c r="P28" s="60">
        <f>P29+P30+P31+P34+P35</f>
        <v>0</v>
      </c>
      <c r="Q28" s="59">
        <f t="shared" si="2"/>
        <v>0</v>
      </c>
    </row>
    <row r="29" spans="1:17" s="15" customFormat="1" ht="14.25" hidden="1">
      <c r="A29" s="25"/>
      <c r="B29" s="21" t="s">
        <v>109</v>
      </c>
      <c r="C29" s="30">
        <v>5010</v>
      </c>
      <c r="D29" s="21"/>
      <c r="E29" s="22" t="s">
        <v>110</v>
      </c>
      <c r="F29" s="59">
        <f t="shared" si="0"/>
        <v>0</v>
      </c>
      <c r="G29" s="59">
        <f>G30+G31</f>
        <v>0</v>
      </c>
      <c r="H29" s="59">
        <f>H30+H31</f>
        <v>0</v>
      </c>
      <c r="I29" s="23">
        <f>I30+I31</f>
        <v>0</v>
      </c>
      <c r="J29" s="23">
        <f>J30+J31</f>
        <v>0</v>
      </c>
      <c r="K29" s="59">
        <f t="shared" si="1"/>
        <v>0</v>
      </c>
      <c r="L29" s="60"/>
      <c r="M29" s="60"/>
      <c r="N29" s="60"/>
      <c r="O29" s="60"/>
      <c r="P29" s="60"/>
      <c r="Q29" s="59">
        <f t="shared" si="2"/>
        <v>0</v>
      </c>
    </row>
    <row r="30" spans="1:17" s="15" customFormat="1" ht="30" hidden="1">
      <c r="A30" s="25"/>
      <c r="B30" s="21" t="s">
        <v>40</v>
      </c>
      <c r="C30" s="28">
        <v>5011</v>
      </c>
      <c r="D30" s="26" t="s">
        <v>41</v>
      </c>
      <c r="E30" s="29" t="s">
        <v>42</v>
      </c>
      <c r="F30" s="59">
        <f t="shared" si="0"/>
        <v>0</v>
      </c>
      <c r="G30" s="60"/>
      <c r="H30" s="60"/>
      <c r="I30" s="60"/>
      <c r="J30" s="60"/>
      <c r="K30" s="59">
        <f t="shared" si="1"/>
        <v>0</v>
      </c>
      <c r="L30" s="60"/>
      <c r="M30" s="60"/>
      <c r="N30" s="60"/>
      <c r="O30" s="60"/>
      <c r="P30" s="60"/>
      <c r="Q30" s="59">
        <f t="shared" si="2"/>
        <v>0</v>
      </c>
    </row>
    <row r="31" spans="1:17" s="15" customFormat="1" ht="30" hidden="1">
      <c r="A31" s="25"/>
      <c r="B31" s="21" t="s">
        <v>45</v>
      </c>
      <c r="C31" s="28">
        <v>5012</v>
      </c>
      <c r="D31" s="26" t="s">
        <v>41</v>
      </c>
      <c r="E31" s="29" t="s">
        <v>46</v>
      </c>
      <c r="F31" s="59">
        <f t="shared" si="0"/>
        <v>0</v>
      </c>
      <c r="G31" s="60"/>
      <c r="H31" s="60"/>
      <c r="I31" s="60"/>
      <c r="J31" s="60"/>
      <c r="K31" s="59">
        <f t="shared" si="1"/>
        <v>0</v>
      </c>
      <c r="L31" s="60"/>
      <c r="M31" s="60"/>
      <c r="N31" s="60"/>
      <c r="O31" s="60"/>
      <c r="P31" s="60"/>
      <c r="Q31" s="59">
        <f t="shared" si="2"/>
        <v>0</v>
      </c>
    </row>
    <row r="32" spans="1:17" s="15" customFormat="1" ht="28.5">
      <c r="A32" s="25"/>
      <c r="B32" s="21" t="s">
        <v>111</v>
      </c>
      <c r="C32" s="30">
        <v>5020</v>
      </c>
      <c r="D32" s="21"/>
      <c r="E32" s="22" t="s">
        <v>114</v>
      </c>
      <c r="F32" s="59">
        <v>1000</v>
      </c>
      <c r="G32" s="59">
        <f>G33</f>
        <v>1000</v>
      </c>
      <c r="H32" s="60"/>
      <c r="I32" s="60"/>
      <c r="J32" s="60"/>
      <c r="K32" s="59"/>
      <c r="L32" s="60"/>
      <c r="M32" s="60"/>
      <c r="N32" s="60"/>
      <c r="O32" s="60"/>
      <c r="P32" s="60"/>
      <c r="Q32" s="59">
        <f t="shared" si="2"/>
        <v>1000</v>
      </c>
    </row>
    <row r="33" spans="1:17" s="15" customFormat="1" ht="30">
      <c r="A33" s="25"/>
      <c r="B33" s="21" t="s">
        <v>269</v>
      </c>
      <c r="C33" s="28">
        <v>5022</v>
      </c>
      <c r="D33" s="26" t="s">
        <v>41</v>
      </c>
      <c r="E33" s="29" t="s">
        <v>44</v>
      </c>
      <c r="F33" s="59">
        <v>1000</v>
      </c>
      <c r="G33" s="60">
        <v>1000</v>
      </c>
      <c r="H33" s="60"/>
      <c r="I33" s="60"/>
      <c r="J33" s="60"/>
      <c r="K33" s="59"/>
      <c r="L33" s="60"/>
      <c r="M33" s="60"/>
      <c r="N33" s="60"/>
      <c r="O33" s="60"/>
      <c r="P33" s="60"/>
      <c r="Q33" s="59">
        <f t="shared" si="2"/>
        <v>1000</v>
      </c>
    </row>
    <row r="34" spans="1:17" s="15" customFormat="1" ht="14.25">
      <c r="A34" s="25"/>
      <c r="B34" s="21" t="s">
        <v>111</v>
      </c>
      <c r="C34" s="30">
        <v>5020</v>
      </c>
      <c r="D34" s="21"/>
      <c r="E34" s="22" t="s">
        <v>112</v>
      </c>
      <c r="F34" s="59">
        <f t="shared" si="0"/>
        <v>-550000</v>
      </c>
      <c r="G34" s="59">
        <f>G35</f>
        <v>-550000</v>
      </c>
      <c r="H34" s="59">
        <f>H35</f>
        <v>0</v>
      </c>
      <c r="I34" s="23">
        <f>I35</f>
        <v>0</v>
      </c>
      <c r="J34" s="23">
        <f>J35</f>
        <v>0</v>
      </c>
      <c r="K34" s="59">
        <f t="shared" si="1"/>
        <v>0</v>
      </c>
      <c r="L34" s="60"/>
      <c r="M34" s="60"/>
      <c r="N34" s="60"/>
      <c r="O34" s="60"/>
      <c r="P34" s="60"/>
      <c r="Q34" s="59">
        <f t="shared" si="2"/>
        <v>-550000</v>
      </c>
    </row>
    <row r="35" spans="1:17" s="15" customFormat="1" ht="15">
      <c r="A35" s="25"/>
      <c r="B35" s="21" t="s">
        <v>47</v>
      </c>
      <c r="C35" s="28">
        <v>5024</v>
      </c>
      <c r="D35" s="26" t="s">
        <v>41</v>
      </c>
      <c r="E35" s="29" t="s">
        <v>48</v>
      </c>
      <c r="F35" s="59">
        <f t="shared" si="0"/>
        <v>-550000</v>
      </c>
      <c r="G35" s="60">
        <v>-550000</v>
      </c>
      <c r="H35" s="60"/>
      <c r="I35" s="60"/>
      <c r="J35" s="60"/>
      <c r="K35" s="59">
        <f t="shared" si="1"/>
        <v>0</v>
      </c>
      <c r="L35" s="60"/>
      <c r="M35" s="60"/>
      <c r="N35" s="60"/>
      <c r="O35" s="60"/>
      <c r="P35" s="60"/>
      <c r="Q35" s="59">
        <f t="shared" si="2"/>
        <v>-550000</v>
      </c>
    </row>
    <row r="36" spans="1:17" s="15" customFormat="1" ht="14.25">
      <c r="A36" s="25"/>
      <c r="B36" s="21" t="s">
        <v>113</v>
      </c>
      <c r="C36" s="30">
        <v>5040</v>
      </c>
      <c r="D36" s="21"/>
      <c r="E36" s="22" t="s">
        <v>270</v>
      </c>
      <c r="F36" s="59">
        <v>550000</v>
      </c>
      <c r="G36" s="59">
        <f>G37</f>
        <v>550000</v>
      </c>
      <c r="H36" s="60"/>
      <c r="I36" s="60"/>
      <c r="J36" s="60"/>
      <c r="K36" s="59"/>
      <c r="L36" s="60"/>
      <c r="M36" s="60"/>
      <c r="N36" s="60"/>
      <c r="O36" s="60"/>
      <c r="P36" s="60"/>
      <c r="Q36" s="59">
        <f t="shared" si="2"/>
        <v>550000</v>
      </c>
    </row>
    <row r="37" spans="1:17" s="15" customFormat="1" ht="15">
      <c r="A37" s="25"/>
      <c r="B37" s="21" t="s">
        <v>271</v>
      </c>
      <c r="C37" s="28">
        <v>5041</v>
      </c>
      <c r="D37" s="26" t="s">
        <v>41</v>
      </c>
      <c r="E37" s="29" t="s">
        <v>272</v>
      </c>
      <c r="F37" s="59">
        <v>550000</v>
      </c>
      <c r="G37" s="60">
        <v>550000</v>
      </c>
      <c r="H37" s="60"/>
      <c r="I37" s="60"/>
      <c r="J37" s="60"/>
      <c r="K37" s="59"/>
      <c r="L37" s="60"/>
      <c r="M37" s="60"/>
      <c r="N37" s="60"/>
      <c r="O37" s="60"/>
      <c r="P37" s="60"/>
      <c r="Q37" s="59">
        <f t="shared" si="2"/>
        <v>550000</v>
      </c>
    </row>
    <row r="38" spans="1:17" s="15" customFormat="1" ht="28.5">
      <c r="A38" s="25"/>
      <c r="B38" s="21" t="s">
        <v>113</v>
      </c>
      <c r="C38" s="30">
        <v>5040</v>
      </c>
      <c r="D38" s="21"/>
      <c r="E38" s="22" t="s">
        <v>114</v>
      </c>
      <c r="F38" s="59">
        <f t="shared" si="0"/>
        <v>-1000</v>
      </c>
      <c r="G38" s="59">
        <f>G39</f>
        <v>-1000</v>
      </c>
      <c r="H38" s="59">
        <f>H39</f>
        <v>0</v>
      </c>
      <c r="I38" s="59">
        <f>I39</f>
        <v>0</v>
      </c>
      <c r="J38" s="59">
        <f>J39</f>
        <v>0</v>
      </c>
      <c r="K38" s="59">
        <f t="shared" si="1"/>
        <v>0</v>
      </c>
      <c r="L38" s="60">
        <f>L39</f>
        <v>0</v>
      </c>
      <c r="M38" s="60">
        <f>M39</f>
        <v>0</v>
      </c>
      <c r="N38" s="60">
        <f>N39</f>
        <v>0</v>
      </c>
      <c r="O38" s="60">
        <f>O39</f>
        <v>0</v>
      </c>
      <c r="P38" s="60">
        <f>P39</f>
        <v>0</v>
      </c>
      <c r="Q38" s="59">
        <f t="shared" si="2"/>
        <v>-1000</v>
      </c>
    </row>
    <row r="39" spans="1:17" s="15" customFormat="1" ht="30">
      <c r="A39" s="25"/>
      <c r="B39" s="21" t="s">
        <v>43</v>
      </c>
      <c r="C39" s="28">
        <v>5042</v>
      </c>
      <c r="D39" s="26" t="s">
        <v>41</v>
      </c>
      <c r="E39" s="29" t="s">
        <v>44</v>
      </c>
      <c r="F39" s="59">
        <f t="shared" si="0"/>
        <v>-1000</v>
      </c>
      <c r="G39" s="60">
        <v>-1000</v>
      </c>
      <c r="H39" s="60"/>
      <c r="I39" s="60"/>
      <c r="J39" s="60"/>
      <c r="K39" s="59">
        <f t="shared" si="1"/>
        <v>0</v>
      </c>
      <c r="L39" s="60"/>
      <c r="M39" s="60"/>
      <c r="N39" s="60"/>
      <c r="O39" s="60"/>
      <c r="P39" s="60"/>
      <c r="Q39" s="59">
        <f t="shared" si="2"/>
        <v>-1000</v>
      </c>
    </row>
    <row r="40" spans="1:17" s="15" customFormat="1" ht="14.25" hidden="1">
      <c r="A40" s="25"/>
      <c r="B40" s="21" t="s">
        <v>115</v>
      </c>
      <c r="C40" s="30">
        <v>6300</v>
      </c>
      <c r="D40" s="21"/>
      <c r="E40" s="22" t="s">
        <v>116</v>
      </c>
      <c r="F40" s="59">
        <f t="shared" si="0"/>
        <v>0</v>
      </c>
      <c r="G40" s="59">
        <f>G41+G42</f>
        <v>0</v>
      </c>
      <c r="H40" s="59">
        <f>H41+H42+H43+H44</f>
        <v>0</v>
      </c>
      <c r="I40" s="59">
        <f>I41+I42+I43+I44</f>
        <v>0</v>
      </c>
      <c r="J40" s="59">
        <f>J41+J42+J43+J44</f>
        <v>0</v>
      </c>
      <c r="K40" s="59">
        <f t="shared" si="1"/>
        <v>0</v>
      </c>
      <c r="L40" s="60">
        <f>L41+L42+L43</f>
        <v>0</v>
      </c>
      <c r="M40" s="60">
        <f>M41+M42+M43</f>
        <v>0</v>
      </c>
      <c r="N40" s="60">
        <f>N41+N42+N43</f>
        <v>0</v>
      </c>
      <c r="O40" s="60">
        <f>O41+O42+O43</f>
        <v>0</v>
      </c>
      <c r="P40" s="60">
        <f>P41+P42+P43</f>
        <v>0</v>
      </c>
      <c r="Q40" s="59">
        <f t="shared" si="2"/>
        <v>0</v>
      </c>
    </row>
    <row r="41" spans="1:17" s="15" customFormat="1" ht="15" hidden="1">
      <c r="A41" s="25"/>
      <c r="B41" s="21" t="s">
        <v>61</v>
      </c>
      <c r="C41" s="28">
        <v>6310</v>
      </c>
      <c r="D41" s="26" t="s">
        <v>62</v>
      </c>
      <c r="E41" s="29" t="s">
        <v>63</v>
      </c>
      <c r="F41" s="59">
        <f t="shared" si="0"/>
        <v>0</v>
      </c>
      <c r="G41" s="60"/>
      <c r="H41" s="60"/>
      <c r="I41" s="60"/>
      <c r="J41" s="60"/>
      <c r="K41" s="59">
        <f t="shared" si="1"/>
        <v>0</v>
      </c>
      <c r="L41" s="60"/>
      <c r="M41" s="60"/>
      <c r="N41" s="60"/>
      <c r="O41" s="60"/>
      <c r="P41" s="60"/>
      <c r="Q41" s="59">
        <f t="shared" si="2"/>
        <v>0</v>
      </c>
    </row>
    <row r="42" spans="1:17" s="15" customFormat="1" ht="15" hidden="1">
      <c r="A42" s="25"/>
      <c r="B42" s="21" t="s">
        <v>58</v>
      </c>
      <c r="C42" s="28">
        <v>6430</v>
      </c>
      <c r="D42" s="26" t="s">
        <v>59</v>
      </c>
      <c r="E42" s="29" t="s">
        <v>60</v>
      </c>
      <c r="F42" s="59">
        <f t="shared" si="0"/>
        <v>0</v>
      </c>
      <c r="G42" s="60"/>
      <c r="H42" s="60"/>
      <c r="I42" s="60"/>
      <c r="J42" s="60"/>
      <c r="K42" s="59">
        <f t="shared" si="1"/>
        <v>0</v>
      </c>
      <c r="L42" s="60"/>
      <c r="M42" s="60"/>
      <c r="N42" s="60"/>
      <c r="O42" s="60"/>
      <c r="P42" s="60"/>
      <c r="Q42" s="59">
        <f t="shared" si="2"/>
        <v>0</v>
      </c>
    </row>
    <row r="43" spans="1:17" s="15" customFormat="1" ht="14.25" hidden="1">
      <c r="A43" s="25"/>
      <c r="B43" s="21" t="s">
        <v>117</v>
      </c>
      <c r="C43" s="30">
        <v>7400</v>
      </c>
      <c r="D43" s="21"/>
      <c r="E43" s="22" t="s">
        <v>118</v>
      </c>
      <c r="F43" s="59">
        <f t="shared" si="0"/>
        <v>0</v>
      </c>
      <c r="G43" s="59">
        <f>G44</f>
        <v>0</v>
      </c>
      <c r="H43" s="59">
        <f>H44</f>
        <v>0</v>
      </c>
      <c r="I43" s="23">
        <f>I44</f>
        <v>0</v>
      </c>
      <c r="J43" s="23">
        <f>J44</f>
        <v>0</v>
      </c>
      <c r="K43" s="59">
        <f t="shared" si="1"/>
        <v>0</v>
      </c>
      <c r="L43" s="60"/>
      <c r="M43" s="60"/>
      <c r="N43" s="60"/>
      <c r="O43" s="60"/>
      <c r="P43" s="60"/>
      <c r="Q43" s="59">
        <f t="shared" si="2"/>
        <v>0</v>
      </c>
    </row>
    <row r="44" spans="1:17" s="15" customFormat="1" ht="15" hidden="1">
      <c r="A44" s="25"/>
      <c r="B44" s="21" t="s">
        <v>49</v>
      </c>
      <c r="C44" s="28">
        <v>7450</v>
      </c>
      <c r="D44" s="26" t="s">
        <v>50</v>
      </c>
      <c r="E44" s="29" t="s">
        <v>51</v>
      </c>
      <c r="F44" s="59">
        <f t="shared" si="0"/>
        <v>0</v>
      </c>
      <c r="G44" s="60"/>
      <c r="H44" s="60"/>
      <c r="I44" s="60"/>
      <c r="J44" s="60"/>
      <c r="K44" s="59">
        <f t="shared" si="1"/>
        <v>0</v>
      </c>
      <c r="L44" s="60"/>
      <c r="M44" s="60"/>
      <c r="N44" s="60"/>
      <c r="O44" s="60"/>
      <c r="P44" s="60"/>
      <c r="Q44" s="59">
        <f t="shared" si="2"/>
        <v>0</v>
      </c>
    </row>
    <row r="45" spans="1:17" s="15" customFormat="1" ht="15" hidden="1">
      <c r="A45" s="25"/>
      <c r="B45" s="21"/>
      <c r="C45" s="28"/>
      <c r="D45" s="26"/>
      <c r="E45" s="29"/>
      <c r="F45" s="59"/>
      <c r="G45" s="60"/>
      <c r="H45" s="60"/>
      <c r="I45" s="60"/>
      <c r="J45" s="60"/>
      <c r="K45" s="59"/>
      <c r="L45" s="60"/>
      <c r="M45" s="60"/>
      <c r="N45" s="60"/>
      <c r="O45" s="60"/>
      <c r="P45" s="60"/>
      <c r="Q45" s="59"/>
    </row>
    <row r="46" spans="1:17" s="15" customFormat="1" ht="15" hidden="1">
      <c r="A46" s="25"/>
      <c r="B46" s="21"/>
      <c r="C46" s="28"/>
      <c r="D46" s="26"/>
      <c r="E46" s="29"/>
      <c r="F46" s="59"/>
      <c r="G46" s="60"/>
      <c r="H46" s="60"/>
      <c r="I46" s="60"/>
      <c r="J46" s="60"/>
      <c r="K46" s="59"/>
      <c r="L46" s="60"/>
      <c r="M46" s="60"/>
      <c r="N46" s="60"/>
      <c r="O46" s="60"/>
      <c r="P46" s="60"/>
      <c r="Q46" s="59"/>
    </row>
    <row r="47" spans="1:17" s="15" customFormat="1" ht="33.75" hidden="1" customHeight="1">
      <c r="A47" s="25"/>
      <c r="B47" s="21" t="s">
        <v>119</v>
      </c>
      <c r="C47" s="30">
        <v>7800</v>
      </c>
      <c r="D47" s="21"/>
      <c r="E47" s="22" t="s">
        <v>120</v>
      </c>
      <c r="F47" s="59">
        <f t="shared" si="0"/>
        <v>0</v>
      </c>
      <c r="G47" s="59">
        <f>G48+G49</f>
        <v>0</v>
      </c>
      <c r="H47" s="59">
        <f>H48+H49</f>
        <v>0</v>
      </c>
      <c r="I47" s="59">
        <f>I48+I49</f>
        <v>0</v>
      </c>
      <c r="J47" s="59">
        <f>J48+J49</f>
        <v>0</v>
      </c>
      <c r="K47" s="59">
        <f t="shared" si="1"/>
        <v>0</v>
      </c>
      <c r="L47" s="60">
        <f>L48+L49</f>
        <v>0</v>
      </c>
      <c r="M47" s="60">
        <f>M48+M49</f>
        <v>0</v>
      </c>
      <c r="N47" s="60">
        <f>N48+N49</f>
        <v>0</v>
      </c>
      <c r="O47" s="60">
        <f>O48+O49</f>
        <v>0</v>
      </c>
      <c r="P47" s="60">
        <f>P48+P49</f>
        <v>0</v>
      </c>
      <c r="Q47" s="59">
        <f t="shared" si="2"/>
        <v>0</v>
      </c>
    </row>
    <row r="48" spans="1:17" s="15" customFormat="1" ht="30" hidden="1">
      <c r="A48" s="25"/>
      <c r="B48" s="21" t="s">
        <v>52</v>
      </c>
      <c r="C48" s="28">
        <v>7810</v>
      </c>
      <c r="D48" s="26" t="s">
        <v>53</v>
      </c>
      <c r="E48" s="29" t="s">
        <v>54</v>
      </c>
      <c r="F48" s="59">
        <f t="shared" si="0"/>
        <v>0</v>
      </c>
      <c r="G48" s="60"/>
      <c r="H48" s="60"/>
      <c r="I48" s="60"/>
      <c r="J48" s="60"/>
      <c r="K48" s="59">
        <f t="shared" si="1"/>
        <v>0</v>
      </c>
      <c r="L48" s="60"/>
      <c r="M48" s="60"/>
      <c r="N48" s="60"/>
      <c r="O48" s="60"/>
      <c r="P48" s="60"/>
      <c r="Q48" s="59">
        <f t="shared" si="2"/>
        <v>0</v>
      </c>
    </row>
    <row r="49" spans="1:17" s="15" customFormat="1" ht="15" hidden="1">
      <c r="A49" s="25"/>
      <c r="B49" s="21" t="s">
        <v>55</v>
      </c>
      <c r="C49" s="28">
        <v>7830</v>
      </c>
      <c r="D49" s="26" t="s">
        <v>56</v>
      </c>
      <c r="E49" s="29" t="s">
        <v>57</v>
      </c>
      <c r="F49" s="59">
        <f t="shared" si="0"/>
        <v>0</v>
      </c>
      <c r="G49" s="60"/>
      <c r="H49" s="60"/>
      <c r="I49" s="60"/>
      <c r="J49" s="60"/>
      <c r="K49" s="59">
        <f t="shared" si="1"/>
        <v>0</v>
      </c>
      <c r="L49" s="60"/>
      <c r="M49" s="60"/>
      <c r="N49" s="60"/>
      <c r="O49" s="60"/>
      <c r="P49" s="60"/>
      <c r="Q49" s="59">
        <f t="shared" si="2"/>
        <v>0</v>
      </c>
    </row>
    <row r="50" spans="1:17" s="15" customFormat="1" ht="15" hidden="1">
      <c r="A50" s="25"/>
      <c r="B50" s="21" t="s">
        <v>263</v>
      </c>
      <c r="C50" s="26" t="s">
        <v>235</v>
      </c>
      <c r="D50" s="26"/>
      <c r="E50" s="31" t="s">
        <v>236</v>
      </c>
      <c r="F50" s="59">
        <f t="shared" si="0"/>
        <v>0</v>
      </c>
      <c r="G50" s="60">
        <f t="shared" ref="G50:P50" si="4">G51</f>
        <v>0</v>
      </c>
      <c r="H50" s="60">
        <f t="shared" si="4"/>
        <v>0</v>
      </c>
      <c r="I50" s="60">
        <f t="shared" si="4"/>
        <v>0</v>
      </c>
      <c r="J50" s="60">
        <f t="shared" si="4"/>
        <v>0</v>
      </c>
      <c r="K50" s="59">
        <f t="shared" si="4"/>
        <v>0</v>
      </c>
      <c r="L50" s="59">
        <f t="shared" si="4"/>
        <v>0</v>
      </c>
      <c r="M50" s="59">
        <f t="shared" si="4"/>
        <v>0</v>
      </c>
      <c r="N50" s="59">
        <f t="shared" si="4"/>
        <v>0</v>
      </c>
      <c r="O50" s="59">
        <f t="shared" si="4"/>
        <v>0</v>
      </c>
      <c r="P50" s="59">
        <f t="shared" si="4"/>
        <v>0</v>
      </c>
      <c r="Q50" s="59">
        <f t="shared" si="2"/>
        <v>0</v>
      </c>
    </row>
    <row r="51" spans="1:17" s="15" customFormat="1" ht="15" hidden="1">
      <c r="A51" s="25"/>
      <c r="B51" s="21" t="s">
        <v>64</v>
      </c>
      <c r="C51" s="28">
        <v>8600</v>
      </c>
      <c r="D51" s="26" t="s">
        <v>65</v>
      </c>
      <c r="E51" s="29" t="s">
        <v>66</v>
      </c>
      <c r="F51" s="59">
        <f t="shared" si="0"/>
        <v>0</v>
      </c>
      <c r="G51" s="60"/>
      <c r="H51" s="60"/>
      <c r="I51" s="60"/>
      <c r="J51" s="60"/>
      <c r="K51" s="59">
        <f t="shared" si="1"/>
        <v>0</v>
      </c>
      <c r="L51" s="60"/>
      <c r="M51" s="60"/>
      <c r="N51" s="60"/>
      <c r="O51" s="60"/>
      <c r="P51" s="60"/>
      <c r="Q51" s="59">
        <f t="shared" si="2"/>
        <v>0</v>
      </c>
    </row>
    <row r="52" spans="1:17" s="15" customFormat="1" ht="30" customHeight="1">
      <c r="A52" s="25"/>
      <c r="B52" s="45">
        <v>1000000</v>
      </c>
      <c r="C52" s="46"/>
      <c r="D52" s="47"/>
      <c r="E52" s="48" t="s">
        <v>181</v>
      </c>
      <c r="F52" s="59">
        <f t="shared" si="0"/>
        <v>2600</v>
      </c>
      <c r="G52" s="59">
        <f>G53</f>
        <v>2600</v>
      </c>
      <c r="H52" s="59">
        <f>H53</f>
        <v>2100</v>
      </c>
      <c r="I52" s="59">
        <f>I53</f>
        <v>0</v>
      </c>
      <c r="J52" s="60">
        <f>J53</f>
        <v>0</v>
      </c>
      <c r="K52" s="59">
        <f t="shared" si="1"/>
        <v>0</v>
      </c>
      <c r="L52" s="60">
        <f>L53</f>
        <v>0</v>
      </c>
      <c r="M52" s="60">
        <f>M53</f>
        <v>0</v>
      </c>
      <c r="N52" s="60">
        <f>N53</f>
        <v>0</v>
      </c>
      <c r="O52" s="60">
        <f>O53</f>
        <v>0</v>
      </c>
      <c r="P52" s="60">
        <f>P53</f>
        <v>0</v>
      </c>
      <c r="Q52" s="59">
        <f t="shared" si="2"/>
        <v>2600</v>
      </c>
    </row>
    <row r="53" spans="1:17" s="15" customFormat="1" ht="34.5" customHeight="1">
      <c r="A53" s="25"/>
      <c r="B53" s="30">
        <v>1010000</v>
      </c>
      <c r="C53" s="28"/>
      <c r="D53" s="26"/>
      <c r="E53" s="31" t="s">
        <v>67</v>
      </c>
      <c r="F53" s="59">
        <f t="shared" si="0"/>
        <v>2600</v>
      </c>
      <c r="G53" s="59">
        <f>G54+G56+G64+G68+G70</f>
        <v>2600</v>
      </c>
      <c r="H53" s="59">
        <f>H54+H56+H64+H68+H70</f>
        <v>2100</v>
      </c>
      <c r="I53" s="59">
        <f>I54+I56+I64+I68+I70</f>
        <v>0</v>
      </c>
      <c r="J53" s="60">
        <f>J54+J56+J64+J68+J70</f>
        <v>0</v>
      </c>
      <c r="K53" s="59">
        <f t="shared" si="1"/>
        <v>0</v>
      </c>
      <c r="L53" s="60">
        <f>L54+L56+L64+L68+L70</f>
        <v>0</v>
      </c>
      <c r="M53" s="60">
        <f>M54+M56+M64+M68+M70</f>
        <v>0</v>
      </c>
      <c r="N53" s="60">
        <f>N54+N56+N64+N68+N70</f>
        <v>0</v>
      </c>
      <c r="O53" s="60">
        <f>O54+O56+O64+O68+O70</f>
        <v>0</v>
      </c>
      <c r="P53" s="60">
        <f>P54+P56+P64+P68+P70</f>
        <v>0</v>
      </c>
      <c r="Q53" s="59">
        <f t="shared" si="2"/>
        <v>2600</v>
      </c>
    </row>
    <row r="54" spans="1:17" s="15" customFormat="1" ht="17.25" hidden="1" customHeight="1">
      <c r="A54" s="25"/>
      <c r="B54" s="21" t="s">
        <v>121</v>
      </c>
      <c r="C54" s="21" t="s">
        <v>123</v>
      </c>
      <c r="D54" s="21"/>
      <c r="E54" s="22" t="s">
        <v>104</v>
      </c>
      <c r="F54" s="59">
        <f t="shared" si="0"/>
        <v>0</v>
      </c>
      <c r="G54" s="59">
        <f>G55</f>
        <v>0</v>
      </c>
      <c r="H54" s="59">
        <f>H55</f>
        <v>0</v>
      </c>
      <c r="I54" s="59">
        <f>I55</f>
        <v>0</v>
      </c>
      <c r="J54" s="60">
        <f>J55</f>
        <v>0</v>
      </c>
      <c r="K54" s="59">
        <f t="shared" si="1"/>
        <v>0</v>
      </c>
      <c r="L54" s="60">
        <f>L55</f>
        <v>0</v>
      </c>
      <c r="M54" s="60">
        <f>M55</f>
        <v>0</v>
      </c>
      <c r="N54" s="60">
        <f>N55</f>
        <v>0</v>
      </c>
      <c r="O54" s="60">
        <f>O55</f>
        <v>0</v>
      </c>
      <c r="P54" s="60">
        <f>P55</f>
        <v>0</v>
      </c>
      <c r="Q54" s="59">
        <f t="shared" si="2"/>
        <v>0</v>
      </c>
    </row>
    <row r="55" spans="1:17" s="15" customFormat="1" ht="57.75" hidden="1" customHeight="1">
      <c r="A55" s="25"/>
      <c r="B55" s="30">
        <v>1010170</v>
      </c>
      <c r="C55" s="26" t="s">
        <v>18</v>
      </c>
      <c r="D55" s="26" t="s">
        <v>19</v>
      </c>
      <c r="E55" s="27" t="s">
        <v>20</v>
      </c>
      <c r="F55" s="59">
        <f t="shared" si="0"/>
        <v>0</v>
      </c>
      <c r="G55" s="60"/>
      <c r="H55" s="60"/>
      <c r="I55" s="60"/>
      <c r="J55" s="60"/>
      <c r="K55" s="59">
        <f t="shared" si="1"/>
        <v>0</v>
      </c>
      <c r="L55" s="60"/>
      <c r="M55" s="60"/>
      <c r="N55" s="60"/>
      <c r="O55" s="60"/>
      <c r="P55" s="60"/>
      <c r="Q55" s="59">
        <f t="shared" si="2"/>
        <v>0</v>
      </c>
    </row>
    <row r="56" spans="1:17" s="15" customFormat="1" ht="14.25" customHeight="1">
      <c r="A56" s="25"/>
      <c r="B56" s="30">
        <v>1011000</v>
      </c>
      <c r="C56" s="21" t="s">
        <v>129</v>
      </c>
      <c r="D56" s="21"/>
      <c r="E56" s="31" t="s">
        <v>130</v>
      </c>
      <c r="F56" s="59">
        <f t="shared" si="0"/>
        <v>2600</v>
      </c>
      <c r="G56" s="59">
        <f>G58+G59+G60+G61+G62+G63+G57</f>
        <v>2600</v>
      </c>
      <c r="H56" s="59">
        <f>H58+H59+H60+H61+H62+H63+H57</f>
        <v>2100</v>
      </c>
      <c r="I56" s="23">
        <f>I58+I59+I60+I61+I62+I63+I57</f>
        <v>0</v>
      </c>
      <c r="J56" s="57">
        <f>J58+J59+J60+J61+J62+J63+J57</f>
        <v>0</v>
      </c>
      <c r="K56" s="59">
        <f t="shared" si="1"/>
        <v>0</v>
      </c>
      <c r="L56" s="60">
        <f>L58+L59+L60+L61+L62+L63+L57</f>
        <v>0</v>
      </c>
      <c r="M56" s="60">
        <f>M58+M59+M60+M61+M62+M63+M57</f>
        <v>0</v>
      </c>
      <c r="N56" s="60">
        <f>N58+N59+N60+N61+N62+N63+N57</f>
        <v>0</v>
      </c>
      <c r="O56" s="60">
        <f>O58+O59+O60+O61+O62+O63+O57</f>
        <v>0</v>
      </c>
      <c r="P56" s="60">
        <f>P58+P59+P60+P61+P62+P63+P57</f>
        <v>0</v>
      </c>
      <c r="Q56" s="59">
        <f t="shared" si="2"/>
        <v>2600</v>
      </c>
    </row>
    <row r="57" spans="1:17" s="15" customFormat="1" ht="14.25" hidden="1" customHeight="1">
      <c r="A57" s="25"/>
      <c r="B57" s="30">
        <v>1011010</v>
      </c>
      <c r="C57" s="28">
        <v>1010</v>
      </c>
      <c r="D57" s="26" t="s">
        <v>68</v>
      </c>
      <c r="E57" s="27" t="s">
        <v>69</v>
      </c>
      <c r="F57" s="59">
        <f t="shared" si="0"/>
        <v>0</v>
      </c>
      <c r="G57" s="60"/>
      <c r="H57" s="60"/>
      <c r="I57" s="60"/>
      <c r="J57" s="59"/>
      <c r="K57" s="59">
        <f t="shared" si="1"/>
        <v>0</v>
      </c>
      <c r="L57" s="59"/>
      <c r="M57" s="59"/>
      <c r="N57" s="59"/>
      <c r="O57" s="59"/>
      <c r="P57" s="59"/>
      <c r="Q57" s="59">
        <f t="shared" si="2"/>
        <v>0</v>
      </c>
    </row>
    <row r="58" spans="1:17" s="15" customFormat="1" ht="56.25" customHeight="1">
      <c r="A58" s="25"/>
      <c r="B58" s="30">
        <v>1011020</v>
      </c>
      <c r="C58" s="28">
        <v>1020</v>
      </c>
      <c r="D58" s="26" t="s">
        <v>70</v>
      </c>
      <c r="E58" s="27" t="s">
        <v>71</v>
      </c>
      <c r="F58" s="59">
        <f t="shared" si="0"/>
        <v>2600</v>
      </c>
      <c r="G58" s="60">
        <v>2600</v>
      </c>
      <c r="H58" s="60">
        <v>2100</v>
      </c>
      <c r="I58" s="60"/>
      <c r="J58" s="59"/>
      <c r="K58" s="59">
        <f t="shared" si="1"/>
        <v>0</v>
      </c>
      <c r="L58" s="59"/>
      <c r="M58" s="59"/>
      <c r="N58" s="59"/>
      <c r="O58" s="59"/>
      <c r="P58" s="59"/>
      <c r="Q58" s="59">
        <f t="shared" si="2"/>
        <v>2600</v>
      </c>
    </row>
    <row r="59" spans="1:17" s="15" customFormat="1" ht="13.5" hidden="1" customHeight="1">
      <c r="A59" s="25"/>
      <c r="B59" s="30">
        <v>1011090</v>
      </c>
      <c r="C59" s="28">
        <v>1090</v>
      </c>
      <c r="D59" s="26" t="s">
        <v>72</v>
      </c>
      <c r="E59" s="27" t="s">
        <v>73</v>
      </c>
      <c r="F59" s="59">
        <f t="shared" si="0"/>
        <v>0</v>
      </c>
      <c r="G59" s="60"/>
      <c r="H59" s="60"/>
      <c r="I59" s="60"/>
      <c r="J59" s="60"/>
      <c r="K59" s="59">
        <f t="shared" si="1"/>
        <v>0</v>
      </c>
      <c r="L59" s="60"/>
      <c r="M59" s="60"/>
      <c r="N59" s="60"/>
      <c r="O59" s="60"/>
      <c r="P59" s="60"/>
      <c r="Q59" s="59">
        <f t="shared" si="2"/>
        <v>0</v>
      </c>
    </row>
    <row r="60" spans="1:17" s="15" customFormat="1" ht="15" hidden="1" customHeight="1">
      <c r="A60" s="25"/>
      <c r="B60" s="30">
        <v>1011170</v>
      </c>
      <c r="C60" s="28">
        <v>1170</v>
      </c>
      <c r="D60" s="26" t="s">
        <v>74</v>
      </c>
      <c r="E60" s="27" t="s">
        <v>75</v>
      </c>
      <c r="F60" s="59">
        <f t="shared" si="0"/>
        <v>0</v>
      </c>
      <c r="G60" s="60"/>
      <c r="H60" s="60"/>
      <c r="I60" s="60"/>
      <c r="J60" s="60"/>
      <c r="K60" s="59">
        <f t="shared" si="1"/>
        <v>0</v>
      </c>
      <c r="L60" s="60"/>
      <c r="M60" s="60"/>
      <c r="N60" s="60"/>
      <c r="O60" s="60"/>
      <c r="P60" s="60"/>
      <c r="Q60" s="59">
        <f t="shared" si="2"/>
        <v>0</v>
      </c>
    </row>
    <row r="61" spans="1:17" s="15" customFormat="1" ht="12.75" hidden="1" customHeight="1">
      <c r="A61" s="25"/>
      <c r="B61" s="30">
        <v>1011190</v>
      </c>
      <c r="C61" s="28">
        <v>1190</v>
      </c>
      <c r="D61" s="26" t="s">
        <v>74</v>
      </c>
      <c r="E61" s="27" t="s">
        <v>76</v>
      </c>
      <c r="F61" s="59">
        <f t="shared" si="0"/>
        <v>0</v>
      </c>
      <c r="G61" s="60"/>
      <c r="H61" s="60"/>
      <c r="I61" s="60"/>
      <c r="J61" s="60"/>
      <c r="K61" s="59">
        <f t="shared" si="1"/>
        <v>0</v>
      </c>
      <c r="L61" s="60"/>
      <c r="M61" s="60"/>
      <c r="N61" s="60"/>
      <c r="O61" s="60"/>
      <c r="P61" s="60"/>
      <c r="Q61" s="59">
        <f t="shared" si="2"/>
        <v>0</v>
      </c>
    </row>
    <row r="62" spans="1:17" s="15" customFormat="1" ht="15.75" hidden="1" customHeight="1">
      <c r="A62" s="25"/>
      <c r="B62" s="30">
        <v>1011200</v>
      </c>
      <c r="C62" s="28">
        <v>1200</v>
      </c>
      <c r="D62" s="26" t="s">
        <v>74</v>
      </c>
      <c r="E62" s="27" t="s">
        <v>77</v>
      </c>
      <c r="F62" s="59">
        <f t="shared" si="0"/>
        <v>0</v>
      </c>
      <c r="G62" s="60"/>
      <c r="H62" s="60"/>
      <c r="I62" s="60"/>
      <c r="J62" s="60"/>
      <c r="K62" s="59">
        <f t="shared" si="1"/>
        <v>0</v>
      </c>
      <c r="L62" s="60"/>
      <c r="M62" s="60"/>
      <c r="N62" s="60"/>
      <c r="O62" s="60"/>
      <c r="P62" s="60"/>
      <c r="Q62" s="59">
        <f t="shared" si="2"/>
        <v>0</v>
      </c>
    </row>
    <row r="63" spans="1:17" s="15" customFormat="1" ht="27" customHeight="1">
      <c r="A63" s="25"/>
      <c r="B63" s="30">
        <v>1011230</v>
      </c>
      <c r="C63" s="28">
        <v>1230</v>
      </c>
      <c r="D63" s="26" t="s">
        <v>74</v>
      </c>
      <c r="E63" s="27" t="s">
        <v>274</v>
      </c>
      <c r="F63" s="59">
        <f t="shared" si="0"/>
        <v>0</v>
      </c>
      <c r="G63" s="60"/>
      <c r="H63" s="60"/>
      <c r="I63" s="60"/>
      <c r="J63" s="60"/>
      <c r="K63" s="59">
        <f t="shared" si="1"/>
        <v>0</v>
      </c>
      <c r="L63" s="60"/>
      <c r="M63" s="60"/>
      <c r="N63" s="60"/>
      <c r="O63" s="60"/>
      <c r="P63" s="60"/>
      <c r="Q63" s="59">
        <f t="shared" si="2"/>
        <v>0</v>
      </c>
    </row>
    <row r="64" spans="1:17" s="15" customFormat="1" ht="18" customHeight="1">
      <c r="A64" s="25"/>
      <c r="B64" s="30">
        <v>1015000</v>
      </c>
      <c r="C64" s="30">
        <v>5000</v>
      </c>
      <c r="D64" s="21"/>
      <c r="E64" s="31" t="s">
        <v>108</v>
      </c>
      <c r="F64" s="59">
        <f t="shared" si="0"/>
        <v>0</v>
      </c>
      <c r="G64" s="59">
        <f>G65+G66</f>
        <v>0</v>
      </c>
      <c r="H64" s="59">
        <f>H65+H66</f>
        <v>0</v>
      </c>
      <c r="I64" s="59">
        <f>I65+I66</f>
        <v>0</v>
      </c>
      <c r="J64" s="60">
        <f>J65</f>
        <v>0</v>
      </c>
      <c r="K64" s="59">
        <f t="shared" si="1"/>
        <v>0</v>
      </c>
      <c r="L64" s="60">
        <f>L65</f>
        <v>0</v>
      </c>
      <c r="M64" s="60">
        <f>M65</f>
        <v>0</v>
      </c>
      <c r="N64" s="60">
        <f>N65</f>
        <v>0</v>
      </c>
      <c r="O64" s="60">
        <f>O65</f>
        <v>0</v>
      </c>
      <c r="P64" s="60">
        <f>P65</f>
        <v>0</v>
      </c>
      <c r="Q64" s="59">
        <f t="shared" si="2"/>
        <v>0</v>
      </c>
    </row>
    <row r="65" spans="1:17" s="15" customFormat="1" ht="30">
      <c r="A65" s="25"/>
      <c r="B65" s="30">
        <v>1015022</v>
      </c>
      <c r="C65" s="28">
        <v>5022</v>
      </c>
      <c r="D65" s="26" t="s">
        <v>41</v>
      </c>
      <c r="E65" s="27" t="s">
        <v>78</v>
      </c>
      <c r="F65" s="59">
        <f>G65+J65</f>
        <v>-2537240</v>
      </c>
      <c r="G65" s="60">
        <v>-2537240</v>
      </c>
      <c r="H65" s="60">
        <v>-1503800</v>
      </c>
      <c r="I65" s="60">
        <v>-571500</v>
      </c>
      <c r="J65" s="60"/>
      <c r="K65" s="59">
        <f t="shared" si="1"/>
        <v>0</v>
      </c>
      <c r="L65" s="60"/>
      <c r="M65" s="60"/>
      <c r="N65" s="60"/>
      <c r="O65" s="60"/>
      <c r="P65" s="60"/>
      <c r="Q65" s="59">
        <f>F65+K65</f>
        <v>-2537240</v>
      </c>
    </row>
    <row r="66" spans="1:17" s="15" customFormat="1" ht="14.25">
      <c r="A66" s="25"/>
      <c r="B66" s="30">
        <v>1015030</v>
      </c>
      <c r="C66" s="30">
        <v>5030</v>
      </c>
      <c r="D66" s="21"/>
      <c r="E66" s="31" t="s">
        <v>275</v>
      </c>
      <c r="F66" s="59">
        <f>G66+J66</f>
        <v>2537240</v>
      </c>
      <c r="G66" s="59">
        <f>G67</f>
        <v>2537240</v>
      </c>
      <c r="H66" s="59">
        <f>H67</f>
        <v>1503800</v>
      </c>
      <c r="I66" s="59">
        <f>I67</f>
        <v>571500</v>
      </c>
      <c r="J66" s="59"/>
      <c r="K66" s="59"/>
      <c r="L66" s="60"/>
      <c r="M66" s="60"/>
      <c r="N66" s="60"/>
      <c r="O66" s="60"/>
      <c r="P66" s="60"/>
      <c r="Q66" s="59"/>
    </row>
    <row r="67" spans="1:17" s="15" customFormat="1" ht="30">
      <c r="A67" s="25"/>
      <c r="B67" s="30">
        <v>1015031</v>
      </c>
      <c r="C67" s="28">
        <v>5031</v>
      </c>
      <c r="D67" s="26" t="s">
        <v>41</v>
      </c>
      <c r="E67" s="27" t="s">
        <v>78</v>
      </c>
      <c r="F67" s="59">
        <f>G67+J67</f>
        <v>2537240</v>
      </c>
      <c r="G67" s="60">
        <v>2537240</v>
      </c>
      <c r="H67" s="60">
        <v>1503800</v>
      </c>
      <c r="I67" s="60">
        <v>571500</v>
      </c>
      <c r="J67" s="60"/>
      <c r="K67" s="59"/>
      <c r="L67" s="60"/>
      <c r="M67" s="60"/>
      <c r="N67" s="60"/>
      <c r="O67" s="60"/>
      <c r="P67" s="60"/>
      <c r="Q67" s="59"/>
    </row>
    <row r="68" spans="1:17" s="15" customFormat="1" ht="14.25" hidden="1">
      <c r="A68" s="25"/>
      <c r="B68" s="30">
        <v>1016300</v>
      </c>
      <c r="C68" s="30">
        <v>6300</v>
      </c>
      <c r="D68" s="21"/>
      <c r="E68" s="31" t="s">
        <v>116</v>
      </c>
      <c r="F68" s="59">
        <f t="shared" si="0"/>
        <v>0</v>
      </c>
      <c r="G68" s="60">
        <f>G69</f>
        <v>0</v>
      </c>
      <c r="H68" s="60">
        <f>H69</f>
        <v>0</v>
      </c>
      <c r="I68" s="60">
        <f>I69</f>
        <v>0</v>
      </c>
      <c r="J68" s="60">
        <f>J69</f>
        <v>0</v>
      </c>
      <c r="K68" s="59">
        <f t="shared" si="1"/>
        <v>0</v>
      </c>
      <c r="L68" s="60">
        <f>L69</f>
        <v>0</v>
      </c>
      <c r="M68" s="60">
        <f>M69</f>
        <v>0</v>
      </c>
      <c r="N68" s="60">
        <f>N69</f>
        <v>0</v>
      </c>
      <c r="O68" s="60">
        <f>O69</f>
        <v>0</v>
      </c>
      <c r="P68" s="60">
        <f>P69</f>
        <v>0</v>
      </c>
      <c r="Q68" s="59">
        <f t="shared" si="2"/>
        <v>0</v>
      </c>
    </row>
    <row r="69" spans="1:17" s="15" customFormat="1" ht="30" hidden="1">
      <c r="A69" s="25"/>
      <c r="B69" s="30">
        <v>1016330</v>
      </c>
      <c r="C69" s="28">
        <v>6330</v>
      </c>
      <c r="D69" s="26" t="s">
        <v>70</v>
      </c>
      <c r="E69" s="27" t="s">
        <v>79</v>
      </c>
      <c r="F69" s="59">
        <f t="shared" si="0"/>
        <v>0</v>
      </c>
      <c r="G69" s="60"/>
      <c r="H69" s="60"/>
      <c r="I69" s="60"/>
      <c r="J69" s="60"/>
      <c r="K69" s="59">
        <f t="shared" si="1"/>
        <v>0</v>
      </c>
      <c r="L69" s="60"/>
      <c r="M69" s="60"/>
      <c r="N69" s="60"/>
      <c r="O69" s="60"/>
      <c r="P69" s="60"/>
      <c r="Q69" s="59">
        <f t="shared" si="2"/>
        <v>0</v>
      </c>
    </row>
    <row r="70" spans="1:17" s="15" customFormat="1" ht="28.5" hidden="1">
      <c r="A70" s="25"/>
      <c r="B70" s="21" t="s">
        <v>131</v>
      </c>
      <c r="C70" s="30">
        <v>7800</v>
      </c>
      <c r="D70" s="21"/>
      <c r="E70" s="22" t="s">
        <v>120</v>
      </c>
      <c r="F70" s="59">
        <f t="shared" si="0"/>
        <v>0</v>
      </c>
      <c r="G70" s="59">
        <f>G71</f>
        <v>0</v>
      </c>
      <c r="H70" s="59">
        <f>H71</f>
        <v>0</v>
      </c>
      <c r="I70" s="59">
        <f>I71</f>
        <v>0</v>
      </c>
      <c r="J70" s="60">
        <f>J71</f>
        <v>0</v>
      </c>
      <c r="K70" s="59">
        <f t="shared" si="1"/>
        <v>0</v>
      </c>
      <c r="L70" s="60">
        <f>L71</f>
        <v>0</v>
      </c>
      <c r="M70" s="60">
        <f>M71</f>
        <v>0</v>
      </c>
      <c r="N70" s="60">
        <f>N71</f>
        <v>0</v>
      </c>
      <c r="O70" s="60">
        <f>O71</f>
        <v>0</v>
      </c>
      <c r="P70" s="60">
        <f>P71</f>
        <v>0</v>
      </c>
      <c r="Q70" s="59">
        <f t="shared" si="2"/>
        <v>0</v>
      </c>
    </row>
    <row r="71" spans="1:17" s="15" customFormat="1" ht="15" hidden="1">
      <c r="A71" s="25"/>
      <c r="B71" s="30">
        <v>1017830</v>
      </c>
      <c r="C71" s="28">
        <v>7830</v>
      </c>
      <c r="D71" s="26" t="s">
        <v>56</v>
      </c>
      <c r="E71" s="27" t="s">
        <v>57</v>
      </c>
      <c r="F71" s="59">
        <f t="shared" si="0"/>
        <v>0</v>
      </c>
      <c r="G71" s="60"/>
      <c r="H71" s="60"/>
      <c r="I71" s="60"/>
      <c r="J71" s="60"/>
      <c r="K71" s="59">
        <f t="shared" si="1"/>
        <v>0</v>
      </c>
      <c r="L71" s="60"/>
      <c r="M71" s="60"/>
      <c r="N71" s="60"/>
      <c r="O71" s="60"/>
      <c r="P71" s="60"/>
      <c r="Q71" s="59">
        <f t="shared" si="2"/>
        <v>0</v>
      </c>
    </row>
    <row r="72" spans="1:17" s="15" customFormat="1" ht="29.25">
      <c r="A72" s="25"/>
      <c r="B72" s="45">
        <v>1400000</v>
      </c>
      <c r="C72" s="45"/>
      <c r="D72" s="43"/>
      <c r="E72" s="48" t="s">
        <v>182</v>
      </c>
      <c r="F72" s="59">
        <f t="shared" si="0"/>
        <v>2765315</v>
      </c>
      <c r="G72" s="59">
        <f>G73</f>
        <v>2765315</v>
      </c>
      <c r="H72" s="59">
        <f>H73</f>
        <v>-43387590</v>
      </c>
      <c r="I72" s="59">
        <f>I73</f>
        <v>-5036300</v>
      </c>
      <c r="J72" s="60">
        <f>J73</f>
        <v>0</v>
      </c>
      <c r="K72" s="59">
        <f t="shared" si="1"/>
        <v>0</v>
      </c>
      <c r="L72" s="60">
        <f>L73</f>
        <v>0</v>
      </c>
      <c r="M72" s="60">
        <f>M73</f>
        <v>-992443</v>
      </c>
      <c r="N72" s="60">
        <f>N73</f>
        <v>-134092</v>
      </c>
      <c r="O72" s="60">
        <f>O73</f>
        <v>0</v>
      </c>
      <c r="P72" s="60">
        <f>P73</f>
        <v>0</v>
      </c>
      <c r="Q72" s="59">
        <f t="shared" si="2"/>
        <v>2765315</v>
      </c>
    </row>
    <row r="73" spans="1:17" s="15" customFormat="1" ht="29.25">
      <c r="A73" s="25"/>
      <c r="B73" s="30">
        <v>1410000</v>
      </c>
      <c r="C73" s="30"/>
      <c r="D73" s="21"/>
      <c r="E73" s="31" t="s">
        <v>80</v>
      </c>
      <c r="F73" s="59">
        <f t="shared" si="0"/>
        <v>2765315</v>
      </c>
      <c r="G73" s="59">
        <f>G74+G76+G81</f>
        <v>2765315</v>
      </c>
      <c r="H73" s="59">
        <f>H74+H76+H81</f>
        <v>-43387590</v>
      </c>
      <c r="I73" s="59">
        <f>I74+I76+I81</f>
        <v>-5036300</v>
      </c>
      <c r="J73" s="60">
        <f>J74+J76+J81</f>
        <v>0</v>
      </c>
      <c r="K73" s="59">
        <f t="shared" si="1"/>
        <v>0</v>
      </c>
      <c r="L73" s="60">
        <f>L74+L76+L81</f>
        <v>0</v>
      </c>
      <c r="M73" s="60">
        <f>M74+M76+M81</f>
        <v>-992443</v>
      </c>
      <c r="N73" s="60">
        <f>N74+N76+N81</f>
        <v>-134092</v>
      </c>
      <c r="O73" s="60">
        <f>O74+O76+O81</f>
        <v>0</v>
      </c>
      <c r="P73" s="60">
        <f>P74+P76+P81</f>
        <v>0</v>
      </c>
      <c r="Q73" s="59">
        <f t="shared" si="2"/>
        <v>2765315</v>
      </c>
    </row>
    <row r="74" spans="1:17" s="15" customFormat="1" ht="14.25" hidden="1">
      <c r="A74" s="25"/>
      <c r="B74" s="21" t="s">
        <v>126</v>
      </c>
      <c r="C74" s="21" t="s">
        <v>123</v>
      </c>
      <c r="D74" s="21"/>
      <c r="E74" s="22" t="s">
        <v>104</v>
      </c>
      <c r="F74" s="59">
        <f t="shared" si="0"/>
        <v>0</v>
      </c>
      <c r="G74" s="59">
        <f>G75</f>
        <v>0</v>
      </c>
      <c r="H74" s="59">
        <f>H75</f>
        <v>0</v>
      </c>
      <c r="I74" s="59">
        <f>I75</f>
        <v>0</v>
      </c>
      <c r="J74" s="60">
        <f>J75</f>
        <v>0</v>
      </c>
      <c r="K74" s="59">
        <f t="shared" si="1"/>
        <v>0</v>
      </c>
      <c r="L74" s="60"/>
      <c r="M74" s="60"/>
      <c r="N74" s="60"/>
      <c r="O74" s="60"/>
      <c r="P74" s="60"/>
      <c r="Q74" s="59">
        <f t="shared" si="2"/>
        <v>0</v>
      </c>
    </row>
    <row r="75" spans="1:17" s="15" customFormat="1" ht="60" hidden="1" customHeight="1">
      <c r="A75" s="25"/>
      <c r="B75" s="30">
        <v>1410170</v>
      </c>
      <c r="C75" s="26" t="s">
        <v>18</v>
      </c>
      <c r="D75" s="26" t="s">
        <v>19</v>
      </c>
      <c r="E75" s="27" t="s">
        <v>20</v>
      </c>
      <c r="F75" s="59">
        <f t="shared" si="0"/>
        <v>0</v>
      </c>
      <c r="G75" s="60"/>
      <c r="H75" s="60"/>
      <c r="I75" s="60"/>
      <c r="J75" s="60"/>
      <c r="K75" s="59">
        <f t="shared" si="1"/>
        <v>0</v>
      </c>
      <c r="L75" s="60"/>
      <c r="M75" s="60"/>
      <c r="N75" s="60"/>
      <c r="O75" s="60"/>
      <c r="P75" s="60"/>
      <c r="Q75" s="59">
        <f t="shared" si="2"/>
        <v>0</v>
      </c>
    </row>
    <row r="76" spans="1:17" s="15" customFormat="1" ht="16.5" customHeight="1">
      <c r="A76" s="25"/>
      <c r="B76" s="30">
        <v>1412000</v>
      </c>
      <c r="C76" s="21" t="s">
        <v>124</v>
      </c>
      <c r="D76" s="21"/>
      <c r="E76" s="31" t="s">
        <v>125</v>
      </c>
      <c r="F76" s="59">
        <f t="shared" si="0"/>
        <v>2765315</v>
      </c>
      <c r="G76" s="59">
        <f>G77+G78+G79+G80</f>
        <v>2765315</v>
      </c>
      <c r="H76" s="59">
        <f>H77+H78+H79+H80</f>
        <v>-43387590</v>
      </c>
      <c r="I76" s="59">
        <f>I77+I78+I79+I80</f>
        <v>-5036300</v>
      </c>
      <c r="J76" s="60">
        <f>J77+J78+J79+J80</f>
        <v>0</v>
      </c>
      <c r="K76" s="59">
        <f t="shared" si="1"/>
        <v>0</v>
      </c>
      <c r="L76" s="60">
        <f>L77+L78+L79+L80</f>
        <v>0</v>
      </c>
      <c r="M76" s="60">
        <f>M77+M78+M79+M80</f>
        <v>-992443</v>
      </c>
      <c r="N76" s="60">
        <f>N77+N78+N79+N80</f>
        <v>-134092</v>
      </c>
      <c r="O76" s="60">
        <f>O77+O78+O79+O80</f>
        <v>0</v>
      </c>
      <c r="P76" s="60">
        <f>P77+P78+P79+P80</f>
        <v>0</v>
      </c>
      <c r="Q76" s="59">
        <f t="shared" si="2"/>
        <v>2765315</v>
      </c>
    </row>
    <row r="77" spans="1:17" s="15" customFormat="1" ht="15">
      <c r="A77" s="25"/>
      <c r="B77" s="30">
        <v>1412010</v>
      </c>
      <c r="C77" s="28">
        <v>2010</v>
      </c>
      <c r="D77" s="26" t="s">
        <v>81</v>
      </c>
      <c r="E77" s="27" t="s">
        <v>82</v>
      </c>
      <c r="F77" s="59">
        <f t="shared" si="0"/>
        <v>2765315</v>
      </c>
      <c r="G77" s="60">
        <v>2765315</v>
      </c>
      <c r="H77" s="60">
        <v>-33243070</v>
      </c>
      <c r="I77" s="60">
        <v>-4400000</v>
      </c>
      <c r="J77" s="60"/>
      <c r="K77" s="59">
        <f t="shared" si="1"/>
        <v>0</v>
      </c>
      <c r="L77" s="60"/>
      <c r="M77" s="60">
        <v>-338570</v>
      </c>
      <c r="N77" s="60">
        <v>-75000</v>
      </c>
      <c r="O77" s="60"/>
      <c r="P77" s="60"/>
      <c r="Q77" s="59">
        <f t="shared" si="2"/>
        <v>2765315</v>
      </c>
    </row>
    <row r="78" spans="1:17" s="15" customFormat="1" ht="15">
      <c r="A78" s="25"/>
      <c r="B78" s="30">
        <v>1412140</v>
      </c>
      <c r="C78" s="28">
        <v>2140</v>
      </c>
      <c r="D78" s="26" t="s">
        <v>83</v>
      </c>
      <c r="E78" s="27" t="s">
        <v>84</v>
      </c>
      <c r="F78" s="59">
        <f t="shared" si="0"/>
        <v>0</v>
      </c>
      <c r="G78" s="60"/>
      <c r="H78" s="60">
        <v>-3280320</v>
      </c>
      <c r="I78" s="60">
        <v>-83740</v>
      </c>
      <c r="J78" s="60"/>
      <c r="K78" s="59">
        <f t="shared" si="1"/>
        <v>0</v>
      </c>
      <c r="L78" s="60"/>
      <c r="M78" s="60">
        <v>-653873</v>
      </c>
      <c r="N78" s="60">
        <v>-59092</v>
      </c>
      <c r="O78" s="60"/>
      <c r="P78" s="60"/>
      <c r="Q78" s="59">
        <f t="shared" si="2"/>
        <v>0</v>
      </c>
    </row>
    <row r="79" spans="1:17" s="15" customFormat="1" ht="15">
      <c r="A79" s="25"/>
      <c r="B79" s="30">
        <v>1412180</v>
      </c>
      <c r="C79" s="28">
        <v>2180</v>
      </c>
      <c r="D79" s="26" t="s">
        <v>85</v>
      </c>
      <c r="E79" s="27" t="s">
        <v>86</v>
      </c>
      <c r="F79" s="59">
        <f t="shared" si="0"/>
        <v>0</v>
      </c>
      <c r="G79" s="60"/>
      <c r="H79" s="60">
        <v>-6234200</v>
      </c>
      <c r="I79" s="60">
        <v>-475000</v>
      </c>
      <c r="J79" s="60"/>
      <c r="K79" s="59">
        <f t="shared" si="1"/>
        <v>0</v>
      </c>
      <c r="L79" s="60"/>
      <c r="M79" s="60"/>
      <c r="N79" s="60"/>
      <c r="O79" s="60"/>
      <c r="P79" s="60"/>
      <c r="Q79" s="59">
        <f t="shared" si="2"/>
        <v>0</v>
      </c>
    </row>
    <row r="80" spans="1:17" s="15" customFormat="1" ht="44.25" customHeight="1">
      <c r="A80" s="25"/>
      <c r="B80" s="30">
        <v>1412200</v>
      </c>
      <c r="C80" s="28">
        <v>2200</v>
      </c>
      <c r="D80" s="26" t="s">
        <v>87</v>
      </c>
      <c r="E80" s="27" t="s">
        <v>88</v>
      </c>
      <c r="F80" s="59">
        <f t="shared" si="0"/>
        <v>0</v>
      </c>
      <c r="G80" s="60"/>
      <c r="H80" s="60">
        <v>-630000</v>
      </c>
      <c r="I80" s="60">
        <v>-77560</v>
      </c>
      <c r="J80" s="60"/>
      <c r="K80" s="59">
        <f t="shared" si="1"/>
        <v>0</v>
      </c>
      <c r="L80" s="60"/>
      <c r="M80" s="60"/>
      <c r="N80" s="60"/>
      <c r="O80" s="60"/>
      <c r="P80" s="60"/>
      <c r="Q80" s="59">
        <f t="shared" si="2"/>
        <v>0</v>
      </c>
    </row>
    <row r="81" spans="1:17" s="15" customFormat="1" ht="0.75" hidden="1" customHeight="1">
      <c r="A81" s="25"/>
      <c r="B81" s="21" t="s">
        <v>127</v>
      </c>
      <c r="C81" s="21" t="s">
        <v>128</v>
      </c>
      <c r="D81" s="21"/>
      <c r="E81" s="22" t="s">
        <v>116</v>
      </c>
      <c r="F81" s="59">
        <f t="shared" si="0"/>
        <v>0</v>
      </c>
      <c r="G81" s="60">
        <f>G82</f>
        <v>0</v>
      </c>
      <c r="H81" s="60">
        <f>H82</f>
        <v>0</v>
      </c>
      <c r="I81" s="60">
        <f>I82</f>
        <v>0</v>
      </c>
      <c r="J81" s="60">
        <f>J82</f>
        <v>0</v>
      </c>
      <c r="K81" s="59">
        <f t="shared" si="1"/>
        <v>0</v>
      </c>
      <c r="L81" s="60">
        <f>L82</f>
        <v>0</v>
      </c>
      <c r="M81" s="60">
        <f>M82</f>
        <v>0</v>
      </c>
      <c r="N81" s="60">
        <f>N82</f>
        <v>0</v>
      </c>
      <c r="O81" s="60">
        <f>O82</f>
        <v>0</v>
      </c>
      <c r="P81" s="60">
        <f>P82</f>
        <v>0</v>
      </c>
      <c r="Q81" s="59">
        <f t="shared" si="2"/>
        <v>0</v>
      </c>
    </row>
    <row r="82" spans="1:17" s="15" customFormat="1" ht="30" hidden="1">
      <c r="A82" s="25"/>
      <c r="B82" s="30">
        <v>1416360</v>
      </c>
      <c r="C82" s="28">
        <v>6360</v>
      </c>
      <c r="D82" s="26" t="s">
        <v>81</v>
      </c>
      <c r="E82" s="27" t="s">
        <v>89</v>
      </c>
      <c r="F82" s="59">
        <f t="shared" si="0"/>
        <v>0</v>
      </c>
      <c r="G82" s="60"/>
      <c r="H82" s="60"/>
      <c r="I82" s="60"/>
      <c r="J82" s="60"/>
      <c r="K82" s="59">
        <f t="shared" si="1"/>
        <v>0</v>
      </c>
      <c r="L82" s="60"/>
      <c r="M82" s="60"/>
      <c r="N82" s="60"/>
      <c r="O82" s="60"/>
      <c r="P82" s="60"/>
      <c r="Q82" s="59">
        <f t="shared" si="2"/>
        <v>0</v>
      </c>
    </row>
    <row r="83" spans="1:17" s="15" customFormat="1" ht="43.5" customHeight="1">
      <c r="A83" s="25"/>
      <c r="B83" s="45">
        <v>1500000</v>
      </c>
      <c r="C83" s="45"/>
      <c r="D83" s="43"/>
      <c r="E83" s="48" t="s">
        <v>183</v>
      </c>
      <c r="F83" s="59">
        <f t="shared" si="0"/>
        <v>0</v>
      </c>
      <c r="G83" s="59">
        <f>G84</f>
        <v>0</v>
      </c>
      <c r="H83" s="59">
        <f>H84</f>
        <v>0</v>
      </c>
      <c r="I83" s="59">
        <f>I84</f>
        <v>0</v>
      </c>
      <c r="J83" s="60">
        <f>J84</f>
        <v>0</v>
      </c>
      <c r="K83" s="59">
        <f t="shared" si="1"/>
        <v>0</v>
      </c>
      <c r="L83" s="60">
        <f>L84</f>
        <v>0</v>
      </c>
      <c r="M83" s="60">
        <f>M84</f>
        <v>0</v>
      </c>
      <c r="N83" s="60">
        <f>N84</f>
        <v>0</v>
      </c>
      <c r="O83" s="60">
        <f>O84</f>
        <v>0</v>
      </c>
      <c r="P83" s="60">
        <f>P84</f>
        <v>0</v>
      </c>
      <c r="Q83" s="59">
        <f t="shared" si="2"/>
        <v>0</v>
      </c>
    </row>
    <row r="84" spans="1:17" s="15" customFormat="1" ht="42" customHeight="1">
      <c r="A84" s="25"/>
      <c r="B84" s="30">
        <v>1510000</v>
      </c>
      <c r="C84" s="30"/>
      <c r="D84" s="21"/>
      <c r="E84" s="31" t="s">
        <v>90</v>
      </c>
      <c r="F84" s="59">
        <f t="shared" si="0"/>
        <v>0</v>
      </c>
      <c r="G84" s="59">
        <f>G85+G87+G89</f>
        <v>0</v>
      </c>
      <c r="H84" s="59">
        <f>H85+H87+H89</f>
        <v>0</v>
      </c>
      <c r="I84" s="59">
        <f>I85+I87+I89</f>
        <v>0</v>
      </c>
      <c r="J84" s="60">
        <f>J85+J87+J89</f>
        <v>0</v>
      </c>
      <c r="K84" s="59">
        <f t="shared" si="1"/>
        <v>0</v>
      </c>
      <c r="L84" s="60">
        <f>L85+L87+L89</f>
        <v>0</v>
      </c>
      <c r="M84" s="60">
        <f>M85+M87+M89</f>
        <v>0</v>
      </c>
      <c r="N84" s="60">
        <f>N85+N87+N89</f>
        <v>0</v>
      </c>
      <c r="O84" s="60">
        <f>O85+O87+O89</f>
        <v>0</v>
      </c>
      <c r="P84" s="60">
        <f>P85+P87+P89</f>
        <v>0</v>
      </c>
      <c r="Q84" s="59">
        <f t="shared" si="2"/>
        <v>0</v>
      </c>
    </row>
    <row r="85" spans="1:17" s="15" customFormat="1" ht="18" hidden="1" customHeight="1">
      <c r="A85" s="25"/>
      <c r="B85" s="21" t="s">
        <v>122</v>
      </c>
      <c r="C85" s="21" t="s">
        <v>123</v>
      </c>
      <c r="D85" s="21"/>
      <c r="E85" s="22" t="s">
        <v>104</v>
      </c>
      <c r="F85" s="59">
        <f t="shared" si="0"/>
        <v>0</v>
      </c>
      <c r="G85" s="59">
        <f>G86</f>
        <v>0</v>
      </c>
      <c r="H85" s="59">
        <f>H86</f>
        <v>0</v>
      </c>
      <c r="I85" s="59">
        <f>I86</f>
        <v>0</v>
      </c>
      <c r="J85" s="60">
        <f>J86</f>
        <v>0</v>
      </c>
      <c r="K85" s="59">
        <f t="shared" si="1"/>
        <v>0</v>
      </c>
      <c r="L85" s="60">
        <f>L86</f>
        <v>0</v>
      </c>
      <c r="M85" s="60">
        <f>M86</f>
        <v>0</v>
      </c>
      <c r="N85" s="60">
        <f>N86</f>
        <v>0</v>
      </c>
      <c r="O85" s="60">
        <f>O86</f>
        <v>0</v>
      </c>
      <c r="P85" s="60">
        <f>P86</f>
        <v>0</v>
      </c>
      <c r="Q85" s="59">
        <f t="shared" si="2"/>
        <v>0</v>
      </c>
    </row>
    <row r="86" spans="1:17" s="15" customFormat="1" ht="59.25" hidden="1" customHeight="1">
      <c r="A86" s="25"/>
      <c r="B86" s="30">
        <v>1510170</v>
      </c>
      <c r="C86" s="26" t="s">
        <v>18</v>
      </c>
      <c r="D86" s="26" t="s">
        <v>19</v>
      </c>
      <c r="E86" s="27" t="s">
        <v>20</v>
      </c>
      <c r="F86" s="59">
        <f t="shared" ref="F86:F158" si="5">G86+J86</f>
        <v>0</v>
      </c>
      <c r="G86" s="60"/>
      <c r="H86" s="60"/>
      <c r="I86" s="60"/>
      <c r="J86" s="60"/>
      <c r="K86" s="59">
        <f t="shared" ref="K86:K158" si="6">L86+O86</f>
        <v>0</v>
      </c>
      <c r="L86" s="60"/>
      <c r="M86" s="60"/>
      <c r="N86" s="60"/>
      <c r="O86" s="60"/>
      <c r="P86" s="60"/>
      <c r="Q86" s="59">
        <f t="shared" ref="Q86:Q158" si="7">F86+K86</f>
        <v>0</v>
      </c>
    </row>
    <row r="87" spans="1:17" s="15" customFormat="1" ht="14.25" hidden="1">
      <c r="A87" s="25"/>
      <c r="B87" s="30">
        <v>1511000</v>
      </c>
      <c r="C87" s="21" t="s">
        <v>129</v>
      </c>
      <c r="D87" s="21"/>
      <c r="E87" s="31" t="s">
        <v>130</v>
      </c>
      <c r="F87" s="59">
        <f t="shared" si="5"/>
        <v>0</v>
      </c>
      <c r="G87" s="59">
        <f>G88</f>
        <v>0</v>
      </c>
      <c r="H87" s="59">
        <f>H88</f>
        <v>0</v>
      </c>
      <c r="I87" s="59">
        <f>I88</f>
        <v>0</v>
      </c>
      <c r="J87" s="60">
        <f>J88</f>
        <v>0</v>
      </c>
      <c r="K87" s="59">
        <f t="shared" si="6"/>
        <v>0</v>
      </c>
      <c r="L87" s="60">
        <f>L88</f>
        <v>0</v>
      </c>
      <c r="M87" s="60">
        <f>M88</f>
        <v>0</v>
      </c>
      <c r="N87" s="60">
        <f>N88</f>
        <v>0</v>
      </c>
      <c r="O87" s="60">
        <f>O88</f>
        <v>0</v>
      </c>
      <c r="P87" s="60">
        <f>P88</f>
        <v>0</v>
      </c>
      <c r="Q87" s="59">
        <f t="shared" si="7"/>
        <v>0</v>
      </c>
    </row>
    <row r="88" spans="1:17" s="15" customFormat="1" ht="66" customHeight="1">
      <c r="A88" s="25"/>
      <c r="B88" s="30">
        <v>1511060</v>
      </c>
      <c r="C88" s="30">
        <v>1060</v>
      </c>
      <c r="D88" s="26" t="s">
        <v>68</v>
      </c>
      <c r="E88" s="64" t="s">
        <v>273</v>
      </c>
      <c r="F88" s="59">
        <f t="shared" si="5"/>
        <v>0</v>
      </c>
      <c r="G88" s="60"/>
      <c r="H88" s="60"/>
      <c r="I88" s="60"/>
      <c r="J88" s="60"/>
      <c r="K88" s="59">
        <f t="shared" si="6"/>
        <v>0</v>
      </c>
      <c r="L88" s="60"/>
      <c r="M88" s="60"/>
      <c r="N88" s="60"/>
      <c r="O88" s="60"/>
      <c r="P88" s="60"/>
      <c r="Q88" s="59">
        <f t="shared" si="7"/>
        <v>0</v>
      </c>
    </row>
    <row r="89" spans="1:17" s="15" customFormat="1" ht="15" hidden="1">
      <c r="A89" s="25"/>
      <c r="B89" s="21" t="s">
        <v>133</v>
      </c>
      <c r="C89" s="21" t="s">
        <v>132</v>
      </c>
      <c r="D89" s="26"/>
      <c r="E89" s="31" t="s">
        <v>106</v>
      </c>
      <c r="F89" s="59">
        <f t="shared" si="5"/>
        <v>0</v>
      </c>
      <c r="G89" s="59">
        <f>G90+G96+G101+G107+G120+G123+G127+G128+G119+G118+G117</f>
        <v>0</v>
      </c>
      <c r="H89" s="59">
        <f>H90+H96+H101+H107+H120+H123+H127+H128+H119</f>
        <v>0</v>
      </c>
      <c r="I89" s="59">
        <f>I90+I96+I101+I107+I120+I123+I127+I128+I119</f>
        <v>0</v>
      </c>
      <c r="J89" s="60">
        <f>J90+J96+J101+J107+J120+J123+J127+J128+J119</f>
        <v>0</v>
      </c>
      <c r="K89" s="59">
        <f t="shared" si="6"/>
        <v>0</v>
      </c>
      <c r="L89" s="60">
        <f>L90+L96+L101+L107+L120+L123+L127+L128+L119</f>
        <v>0</v>
      </c>
      <c r="M89" s="60">
        <f>M90+M96+M101+M107+M120+M123+M127+M128+M119</f>
        <v>0</v>
      </c>
      <c r="N89" s="60">
        <f>N90+N96+N101+N107+N120+N123+N127+N128+N119</f>
        <v>0</v>
      </c>
      <c r="O89" s="60">
        <f>O90+O96+O101+O107+O120+O123+O127+O128+O119</f>
        <v>0</v>
      </c>
      <c r="P89" s="60">
        <f>P90+P96+P101+P107+P120+P123+P127+P128+P119</f>
        <v>0</v>
      </c>
      <c r="Q89" s="59">
        <f t="shared" si="7"/>
        <v>0</v>
      </c>
    </row>
    <row r="90" spans="1:17" s="15" customFormat="1" ht="58.5" hidden="1" customHeight="1">
      <c r="A90" s="25"/>
      <c r="B90" s="30">
        <v>1513010</v>
      </c>
      <c r="C90" s="30">
        <v>3010</v>
      </c>
      <c r="D90" s="21"/>
      <c r="E90" s="31" t="s">
        <v>134</v>
      </c>
      <c r="F90" s="59">
        <f t="shared" si="5"/>
        <v>0</v>
      </c>
      <c r="G90" s="59">
        <f>G91+G92+G93+G94+G95</f>
        <v>0</v>
      </c>
      <c r="H90" s="59">
        <f>H91+H92+H93+H94+H95</f>
        <v>0</v>
      </c>
      <c r="I90" s="59">
        <f>I91+I92+I93+I94+I95</f>
        <v>0</v>
      </c>
      <c r="J90" s="60">
        <f>J91+J92+J93+J94+J95</f>
        <v>0</v>
      </c>
      <c r="K90" s="59">
        <f t="shared" si="6"/>
        <v>0</v>
      </c>
      <c r="L90" s="60">
        <f>L91+L92+L93+L94+L95</f>
        <v>0</v>
      </c>
      <c r="M90" s="60">
        <f>M91+M92+M93+M94+M95</f>
        <v>0</v>
      </c>
      <c r="N90" s="60">
        <f>N91+N92+N93+N94+N95</f>
        <v>0</v>
      </c>
      <c r="O90" s="60">
        <f>O91+O92+O93+O94+O95</f>
        <v>0</v>
      </c>
      <c r="P90" s="60">
        <f>P91+P92+P93+P94+P95</f>
        <v>0</v>
      </c>
      <c r="Q90" s="59">
        <f t="shared" si="7"/>
        <v>0</v>
      </c>
    </row>
    <row r="91" spans="1:17" s="15" customFormat="1" ht="1.5" hidden="1" customHeight="1">
      <c r="A91" s="25"/>
      <c r="B91" s="30">
        <v>1513011</v>
      </c>
      <c r="C91" s="28">
        <v>3011</v>
      </c>
      <c r="D91" s="26" t="s">
        <v>38</v>
      </c>
      <c r="E91" s="34" t="s">
        <v>135</v>
      </c>
      <c r="F91" s="59">
        <f t="shared" si="5"/>
        <v>0</v>
      </c>
      <c r="G91" s="60"/>
      <c r="H91" s="60"/>
      <c r="I91" s="60"/>
      <c r="J91" s="60"/>
      <c r="K91" s="59">
        <f t="shared" si="6"/>
        <v>0</v>
      </c>
      <c r="L91" s="60"/>
      <c r="M91" s="60"/>
      <c r="N91" s="60"/>
      <c r="O91" s="60"/>
      <c r="P91" s="60"/>
      <c r="Q91" s="59">
        <f t="shared" si="7"/>
        <v>0</v>
      </c>
    </row>
    <row r="92" spans="1:17" s="15" customFormat="1" ht="409.5" customHeight="1">
      <c r="A92" s="25"/>
      <c r="B92" s="30">
        <v>1513012</v>
      </c>
      <c r="C92" s="28">
        <v>3012</v>
      </c>
      <c r="D92" s="26" t="s">
        <v>38</v>
      </c>
      <c r="E92" s="36" t="s">
        <v>138</v>
      </c>
      <c r="F92" s="59">
        <f t="shared" si="5"/>
        <v>0</v>
      </c>
      <c r="G92" s="60"/>
      <c r="H92" s="60"/>
      <c r="I92" s="60"/>
      <c r="J92" s="60"/>
      <c r="K92" s="59">
        <f t="shared" si="6"/>
        <v>0</v>
      </c>
      <c r="L92" s="60"/>
      <c r="M92" s="60"/>
      <c r="N92" s="60"/>
      <c r="O92" s="60"/>
      <c r="P92" s="60"/>
      <c r="Q92" s="59">
        <f t="shared" si="7"/>
        <v>0</v>
      </c>
    </row>
    <row r="93" spans="1:17" s="15" customFormat="1" ht="11.25" hidden="1" customHeight="1">
      <c r="A93" s="25"/>
      <c r="B93" s="30">
        <v>1513013</v>
      </c>
      <c r="C93" s="28">
        <v>3013</v>
      </c>
      <c r="D93" s="26" t="s">
        <v>140</v>
      </c>
      <c r="E93" s="37" t="s">
        <v>139</v>
      </c>
      <c r="F93" s="59">
        <f t="shared" si="5"/>
        <v>0</v>
      </c>
      <c r="G93" s="60"/>
      <c r="H93" s="60"/>
      <c r="I93" s="60"/>
      <c r="J93" s="60"/>
      <c r="K93" s="59">
        <f t="shared" si="6"/>
        <v>0</v>
      </c>
      <c r="L93" s="60"/>
      <c r="M93" s="60"/>
      <c r="N93" s="60"/>
      <c r="O93" s="60"/>
      <c r="P93" s="60"/>
      <c r="Q93" s="59">
        <f t="shared" si="7"/>
        <v>0</v>
      </c>
    </row>
    <row r="94" spans="1:17" s="15" customFormat="1" ht="12" hidden="1" customHeight="1">
      <c r="A94" s="25"/>
      <c r="B94" s="30">
        <v>1513015</v>
      </c>
      <c r="C94" s="28">
        <v>3015</v>
      </c>
      <c r="D94" s="26" t="s">
        <v>140</v>
      </c>
      <c r="E94" s="33" t="s">
        <v>144</v>
      </c>
      <c r="F94" s="59">
        <f t="shared" si="5"/>
        <v>0</v>
      </c>
      <c r="G94" s="60"/>
      <c r="H94" s="60"/>
      <c r="I94" s="60"/>
      <c r="J94" s="60"/>
      <c r="K94" s="59">
        <f t="shared" si="6"/>
        <v>0</v>
      </c>
      <c r="L94" s="60"/>
      <c r="M94" s="60"/>
      <c r="N94" s="60"/>
      <c r="O94" s="60"/>
      <c r="P94" s="60"/>
      <c r="Q94" s="59">
        <f t="shared" si="7"/>
        <v>0</v>
      </c>
    </row>
    <row r="95" spans="1:17" s="15" customFormat="1" ht="1.5" hidden="1" customHeight="1">
      <c r="A95" s="25"/>
      <c r="B95" s="30">
        <v>1513016</v>
      </c>
      <c r="C95" s="28">
        <v>3016</v>
      </c>
      <c r="D95" s="26" t="s">
        <v>156</v>
      </c>
      <c r="E95" s="41" t="s">
        <v>157</v>
      </c>
      <c r="F95" s="59">
        <f t="shared" si="5"/>
        <v>0</v>
      </c>
      <c r="G95" s="60"/>
      <c r="H95" s="60"/>
      <c r="I95" s="60"/>
      <c r="J95" s="60"/>
      <c r="K95" s="59">
        <f t="shared" si="6"/>
        <v>0</v>
      </c>
      <c r="L95" s="60"/>
      <c r="M95" s="60"/>
      <c r="N95" s="60"/>
      <c r="O95" s="60"/>
      <c r="P95" s="60"/>
      <c r="Q95" s="59">
        <f t="shared" si="7"/>
        <v>0</v>
      </c>
    </row>
    <row r="96" spans="1:17" s="15" customFormat="1" ht="0.75" hidden="1" customHeight="1">
      <c r="A96" s="25"/>
      <c r="B96" s="30">
        <v>1513020</v>
      </c>
      <c r="C96" s="28">
        <v>3020</v>
      </c>
      <c r="D96" s="26"/>
      <c r="E96" s="39" t="s">
        <v>136</v>
      </c>
      <c r="F96" s="59">
        <f t="shared" si="5"/>
        <v>0</v>
      </c>
      <c r="G96" s="59">
        <f>G97+G98+G99+G100</f>
        <v>0</v>
      </c>
      <c r="H96" s="59">
        <f>H97+H98+H99+H100</f>
        <v>0</v>
      </c>
      <c r="I96" s="59">
        <f>I97+I98+I99+I100</f>
        <v>0</v>
      </c>
      <c r="J96" s="59">
        <f>J97+J98+J99+J100</f>
        <v>0</v>
      </c>
      <c r="K96" s="59">
        <f t="shared" si="6"/>
        <v>0</v>
      </c>
      <c r="L96" s="60">
        <f>L97+L98+L99+L100</f>
        <v>0</v>
      </c>
      <c r="M96" s="60">
        <f>M97+M98+M99+M100</f>
        <v>0</v>
      </c>
      <c r="N96" s="60">
        <f>N97+N98+N99+N100</f>
        <v>0</v>
      </c>
      <c r="O96" s="60">
        <f>O97+O98+O99+O100</f>
        <v>0</v>
      </c>
      <c r="P96" s="60">
        <f>P97+P98+P99+P100</f>
        <v>0</v>
      </c>
      <c r="Q96" s="59">
        <f t="shared" si="7"/>
        <v>0</v>
      </c>
    </row>
    <row r="97" spans="1:17" s="15" customFormat="1" ht="128.25" customHeight="1">
      <c r="A97" s="25"/>
      <c r="B97" s="30">
        <v>1513021</v>
      </c>
      <c r="C97" s="28">
        <v>3021</v>
      </c>
      <c r="D97" s="26" t="s">
        <v>38</v>
      </c>
      <c r="E97" s="35" t="s">
        <v>137</v>
      </c>
      <c r="F97" s="59">
        <f t="shared" si="5"/>
        <v>0</v>
      </c>
      <c r="G97" s="60"/>
      <c r="H97" s="60"/>
      <c r="I97" s="60"/>
      <c r="J97" s="60"/>
      <c r="K97" s="59">
        <f t="shared" si="6"/>
        <v>0</v>
      </c>
      <c r="L97" s="60"/>
      <c r="M97" s="60"/>
      <c r="N97" s="60"/>
      <c r="O97" s="60"/>
      <c r="P97" s="60"/>
      <c r="Q97" s="59">
        <f t="shared" si="7"/>
        <v>0</v>
      </c>
    </row>
    <row r="98" spans="1:17" s="15" customFormat="1" ht="0.75" hidden="1" customHeight="1">
      <c r="A98" s="25"/>
      <c r="B98" s="30">
        <v>1513023</v>
      </c>
      <c r="C98" s="28">
        <v>3023</v>
      </c>
      <c r="D98" s="26" t="s">
        <v>140</v>
      </c>
      <c r="E98" s="37" t="s">
        <v>145</v>
      </c>
      <c r="F98" s="59">
        <f t="shared" si="5"/>
        <v>0</v>
      </c>
      <c r="G98" s="60"/>
      <c r="H98" s="60"/>
      <c r="I98" s="60"/>
      <c r="J98" s="60"/>
      <c r="K98" s="59">
        <f t="shared" si="6"/>
        <v>0</v>
      </c>
      <c r="L98" s="60"/>
      <c r="M98" s="60"/>
      <c r="N98" s="60"/>
      <c r="O98" s="60"/>
      <c r="P98" s="60"/>
      <c r="Q98" s="59">
        <f t="shared" si="7"/>
        <v>0</v>
      </c>
    </row>
    <row r="99" spans="1:17" s="15" customFormat="1" ht="12" hidden="1" customHeight="1">
      <c r="A99" s="25"/>
      <c r="B99" s="30">
        <v>1513025</v>
      </c>
      <c r="C99" s="28">
        <v>3025</v>
      </c>
      <c r="D99" s="26" t="s">
        <v>140</v>
      </c>
      <c r="E99" s="33" t="s">
        <v>146</v>
      </c>
      <c r="F99" s="59">
        <f t="shared" si="5"/>
        <v>0</v>
      </c>
      <c r="G99" s="60"/>
      <c r="H99" s="60"/>
      <c r="I99" s="60"/>
      <c r="J99" s="60"/>
      <c r="K99" s="59">
        <f t="shared" si="6"/>
        <v>0</v>
      </c>
      <c r="L99" s="60"/>
      <c r="M99" s="60"/>
      <c r="N99" s="60"/>
      <c r="O99" s="60"/>
      <c r="P99" s="60"/>
      <c r="Q99" s="59">
        <f t="shared" si="7"/>
        <v>0</v>
      </c>
    </row>
    <row r="100" spans="1:17" s="15" customFormat="1" ht="15" hidden="1" customHeight="1">
      <c r="A100" s="25"/>
      <c r="B100" s="30">
        <v>1513026</v>
      </c>
      <c r="C100" s="28">
        <v>3026</v>
      </c>
      <c r="D100" s="26" t="s">
        <v>156</v>
      </c>
      <c r="E100" s="41" t="s">
        <v>158</v>
      </c>
      <c r="F100" s="59">
        <f t="shared" si="5"/>
        <v>0</v>
      </c>
      <c r="G100" s="60"/>
      <c r="H100" s="60"/>
      <c r="I100" s="60"/>
      <c r="J100" s="60"/>
      <c r="K100" s="59">
        <f t="shared" si="6"/>
        <v>0</v>
      </c>
      <c r="L100" s="60"/>
      <c r="M100" s="60"/>
      <c r="N100" s="60"/>
      <c r="O100" s="60"/>
      <c r="P100" s="60"/>
      <c r="Q100" s="59">
        <f t="shared" si="7"/>
        <v>0</v>
      </c>
    </row>
    <row r="101" spans="1:17" s="15" customFormat="1" ht="15.75" hidden="1" customHeight="1">
      <c r="A101" s="25"/>
      <c r="B101" s="30">
        <v>1513030</v>
      </c>
      <c r="C101" s="30">
        <v>3030</v>
      </c>
      <c r="D101" s="21"/>
      <c r="E101" s="38" t="s">
        <v>142</v>
      </c>
      <c r="F101" s="59">
        <f t="shared" si="5"/>
        <v>0</v>
      </c>
      <c r="G101" s="60">
        <f>G102+G103+G104+G105+G106</f>
        <v>0</v>
      </c>
      <c r="H101" s="60">
        <f>H102+H103+H104+H105+H106</f>
        <v>0</v>
      </c>
      <c r="I101" s="60">
        <f>I102+I103+I104+I105+I106</f>
        <v>0</v>
      </c>
      <c r="J101" s="60">
        <f>J102+J103+J104+J105+J106</f>
        <v>0</v>
      </c>
      <c r="K101" s="59">
        <f t="shared" si="6"/>
        <v>0</v>
      </c>
      <c r="L101" s="60">
        <f>L102+L103+L104+L105+L106</f>
        <v>0</v>
      </c>
      <c r="M101" s="60">
        <f>M102+M103+M104+M105+M106</f>
        <v>0</v>
      </c>
      <c r="N101" s="60">
        <f>N102+N103+N104+N105+N106</f>
        <v>0</v>
      </c>
      <c r="O101" s="60">
        <f>O102+O103+O104+O105+O106</f>
        <v>0</v>
      </c>
      <c r="P101" s="60">
        <f>P102+P103+P104+P105+P106</f>
        <v>0</v>
      </c>
      <c r="Q101" s="59">
        <f t="shared" si="7"/>
        <v>0</v>
      </c>
    </row>
    <row r="102" spans="1:17" s="15" customFormat="1" ht="13.5" hidden="1" customHeight="1">
      <c r="A102" s="25"/>
      <c r="B102" s="28">
        <v>1513031</v>
      </c>
      <c r="C102" s="28">
        <v>3031</v>
      </c>
      <c r="D102" s="26" t="s">
        <v>38</v>
      </c>
      <c r="E102" s="37" t="s">
        <v>250</v>
      </c>
      <c r="F102" s="60">
        <f t="shared" si="5"/>
        <v>0</v>
      </c>
      <c r="G102" s="60"/>
      <c r="H102" s="60"/>
      <c r="I102" s="60"/>
      <c r="J102" s="60"/>
      <c r="K102" s="59">
        <f t="shared" si="6"/>
        <v>0</v>
      </c>
      <c r="L102" s="60"/>
      <c r="M102" s="60"/>
      <c r="N102" s="60"/>
      <c r="O102" s="60"/>
      <c r="P102" s="60"/>
      <c r="Q102" s="59">
        <f t="shared" si="7"/>
        <v>0</v>
      </c>
    </row>
    <row r="103" spans="1:17" s="15" customFormat="1" ht="13.5" hidden="1" customHeight="1">
      <c r="A103" s="25"/>
      <c r="B103" s="30">
        <v>1513033</v>
      </c>
      <c r="C103" s="28">
        <v>3033</v>
      </c>
      <c r="D103" s="26" t="s">
        <v>140</v>
      </c>
      <c r="E103" s="37" t="s">
        <v>141</v>
      </c>
      <c r="F103" s="59">
        <f t="shared" si="5"/>
        <v>0</v>
      </c>
      <c r="G103" s="60"/>
      <c r="H103" s="60"/>
      <c r="I103" s="60"/>
      <c r="J103" s="60"/>
      <c r="K103" s="59">
        <f t="shared" si="6"/>
        <v>0</v>
      </c>
      <c r="L103" s="60"/>
      <c r="M103" s="60"/>
      <c r="N103" s="60"/>
      <c r="O103" s="60"/>
      <c r="P103" s="60"/>
      <c r="Q103" s="59">
        <f t="shared" si="7"/>
        <v>0</v>
      </c>
    </row>
    <row r="104" spans="1:17" s="15" customFormat="1" ht="12" hidden="1" customHeight="1">
      <c r="A104" s="25"/>
      <c r="B104" s="30">
        <v>1513034</v>
      </c>
      <c r="C104" s="28">
        <v>3034</v>
      </c>
      <c r="D104" s="26" t="s">
        <v>140</v>
      </c>
      <c r="E104" s="27" t="s">
        <v>143</v>
      </c>
      <c r="F104" s="59">
        <f t="shared" si="5"/>
        <v>0</v>
      </c>
      <c r="G104" s="60"/>
      <c r="H104" s="60"/>
      <c r="I104" s="60"/>
      <c r="J104" s="60"/>
      <c r="K104" s="59">
        <f t="shared" si="6"/>
        <v>0</v>
      </c>
      <c r="L104" s="60"/>
      <c r="M104" s="60"/>
      <c r="N104" s="60"/>
      <c r="O104" s="60"/>
      <c r="P104" s="60"/>
      <c r="Q104" s="59">
        <f t="shared" si="7"/>
        <v>0</v>
      </c>
    </row>
    <row r="105" spans="1:17" s="15" customFormat="1" ht="13.5" hidden="1" customHeight="1">
      <c r="A105" s="25"/>
      <c r="B105" s="30">
        <v>1513035</v>
      </c>
      <c r="C105" s="28">
        <v>3035</v>
      </c>
      <c r="D105" s="26" t="s">
        <v>140</v>
      </c>
      <c r="E105" s="27" t="s">
        <v>167</v>
      </c>
      <c r="F105" s="59">
        <f t="shared" si="5"/>
        <v>0</v>
      </c>
      <c r="G105" s="60"/>
      <c r="H105" s="60"/>
      <c r="I105" s="60"/>
      <c r="J105" s="60"/>
      <c r="K105" s="59">
        <f t="shared" si="6"/>
        <v>0</v>
      </c>
      <c r="L105" s="60"/>
      <c r="M105" s="60"/>
      <c r="N105" s="60"/>
      <c r="O105" s="60"/>
      <c r="P105" s="60"/>
      <c r="Q105" s="59">
        <f t="shared" si="7"/>
        <v>0</v>
      </c>
    </row>
    <row r="106" spans="1:17" s="15" customFormat="1" ht="12.75" hidden="1" customHeight="1">
      <c r="A106" s="25"/>
      <c r="B106" s="30">
        <v>1513037</v>
      </c>
      <c r="C106" s="28">
        <v>3037</v>
      </c>
      <c r="D106" s="26" t="s">
        <v>140</v>
      </c>
      <c r="E106" s="27" t="s">
        <v>168</v>
      </c>
      <c r="F106" s="59">
        <f t="shared" si="5"/>
        <v>0</v>
      </c>
      <c r="G106" s="60"/>
      <c r="H106" s="60"/>
      <c r="I106" s="60"/>
      <c r="J106" s="60"/>
      <c r="K106" s="59">
        <f t="shared" si="6"/>
        <v>0</v>
      </c>
      <c r="L106" s="60"/>
      <c r="M106" s="60"/>
      <c r="N106" s="60"/>
      <c r="O106" s="60"/>
      <c r="P106" s="60"/>
      <c r="Q106" s="59">
        <f t="shared" si="7"/>
        <v>0</v>
      </c>
    </row>
    <row r="107" spans="1:17" s="15" customFormat="1" ht="15" hidden="1" customHeight="1">
      <c r="A107" s="25"/>
      <c r="B107" s="30">
        <v>1513040</v>
      </c>
      <c r="C107" s="30">
        <v>3040</v>
      </c>
      <c r="D107" s="21"/>
      <c r="E107" s="40" t="s">
        <v>147</v>
      </c>
      <c r="F107" s="59">
        <f t="shared" si="5"/>
        <v>0</v>
      </c>
      <c r="G107" s="60">
        <f>G108+G109+G110+G111+G112+G113+G114+G115+G116</f>
        <v>0</v>
      </c>
      <c r="H107" s="60">
        <f>H108+H109+H110+H111+H112+H113+H114+H115+H116</f>
        <v>0</v>
      </c>
      <c r="I107" s="60">
        <f>I108+I109+I110+I111+I112+I113+I114+I115+I116</f>
        <v>0</v>
      </c>
      <c r="J107" s="60">
        <f>J108+J109+J110+J111+J112+J113+J114+J115+J116</f>
        <v>0</v>
      </c>
      <c r="K107" s="59">
        <f t="shared" si="6"/>
        <v>0</v>
      </c>
      <c r="L107" s="60">
        <f>L108+L109+L110+L111+L112+L113+L114+L115+L116</f>
        <v>0</v>
      </c>
      <c r="M107" s="60">
        <f>M108+M109+M110+M111+M112+M113+M114+M115+M116</f>
        <v>0</v>
      </c>
      <c r="N107" s="60">
        <f>N108+N109+N110+N111+N112+N113+N114+N115+N116</f>
        <v>0</v>
      </c>
      <c r="O107" s="60">
        <f>O108+O109+O110+O111+O112+O113+O114+O115+O116</f>
        <v>0</v>
      </c>
      <c r="P107" s="60">
        <f>P108+P109+P110+P111+P112+P113+P114+P115+P116</f>
        <v>0</v>
      </c>
      <c r="Q107" s="59">
        <f t="shared" si="7"/>
        <v>0</v>
      </c>
    </row>
    <row r="108" spans="1:17" s="15" customFormat="1" ht="13.5" hidden="1" customHeight="1">
      <c r="A108" s="25"/>
      <c r="B108" s="30">
        <v>1513041</v>
      </c>
      <c r="C108" s="28">
        <v>3041</v>
      </c>
      <c r="D108" s="26" t="s">
        <v>25</v>
      </c>
      <c r="E108" s="41" t="s">
        <v>148</v>
      </c>
      <c r="F108" s="59">
        <f t="shared" si="5"/>
        <v>0</v>
      </c>
      <c r="G108" s="60"/>
      <c r="H108" s="60"/>
      <c r="I108" s="60"/>
      <c r="J108" s="60"/>
      <c r="K108" s="59">
        <f t="shared" si="6"/>
        <v>0</v>
      </c>
      <c r="L108" s="60"/>
      <c r="M108" s="60"/>
      <c r="N108" s="60"/>
      <c r="O108" s="60"/>
      <c r="P108" s="60"/>
      <c r="Q108" s="59">
        <f t="shared" si="7"/>
        <v>0</v>
      </c>
    </row>
    <row r="109" spans="1:17" s="15" customFormat="1" ht="18" hidden="1" customHeight="1">
      <c r="A109" s="25"/>
      <c r="B109" s="30">
        <v>1513042</v>
      </c>
      <c r="C109" s="28">
        <v>3042</v>
      </c>
      <c r="D109" s="26" t="s">
        <v>25</v>
      </c>
      <c r="E109" s="27" t="s">
        <v>149</v>
      </c>
      <c r="F109" s="59">
        <f t="shared" si="5"/>
        <v>0</v>
      </c>
      <c r="G109" s="60"/>
      <c r="H109" s="60"/>
      <c r="I109" s="60"/>
      <c r="J109" s="60"/>
      <c r="K109" s="59">
        <f t="shared" si="6"/>
        <v>0</v>
      </c>
      <c r="L109" s="60"/>
      <c r="M109" s="60"/>
      <c r="N109" s="60"/>
      <c r="O109" s="60"/>
      <c r="P109" s="60"/>
      <c r="Q109" s="59">
        <f t="shared" si="7"/>
        <v>0</v>
      </c>
    </row>
    <row r="110" spans="1:17" s="15" customFormat="1" ht="12" hidden="1" customHeight="1">
      <c r="A110" s="25"/>
      <c r="B110" s="30">
        <v>1513043</v>
      </c>
      <c r="C110" s="28">
        <v>3043</v>
      </c>
      <c r="D110" s="26" t="s">
        <v>25</v>
      </c>
      <c r="E110" s="27" t="s">
        <v>150</v>
      </c>
      <c r="F110" s="59">
        <f t="shared" si="5"/>
        <v>0</v>
      </c>
      <c r="G110" s="60"/>
      <c r="H110" s="60"/>
      <c r="I110" s="60"/>
      <c r="J110" s="60"/>
      <c r="K110" s="59">
        <f t="shared" si="6"/>
        <v>0</v>
      </c>
      <c r="L110" s="60"/>
      <c r="M110" s="60"/>
      <c r="N110" s="60"/>
      <c r="O110" s="60"/>
      <c r="P110" s="60"/>
      <c r="Q110" s="59">
        <f t="shared" si="7"/>
        <v>0</v>
      </c>
    </row>
    <row r="111" spans="1:17" s="15" customFormat="1" ht="12.75" hidden="1" customHeight="1">
      <c r="A111" s="25"/>
      <c r="B111" s="30">
        <v>1513044</v>
      </c>
      <c r="C111" s="28">
        <v>3044</v>
      </c>
      <c r="D111" s="26" t="s">
        <v>25</v>
      </c>
      <c r="E111" s="27" t="s">
        <v>151</v>
      </c>
      <c r="F111" s="59">
        <f t="shared" si="5"/>
        <v>0</v>
      </c>
      <c r="G111" s="60"/>
      <c r="H111" s="60"/>
      <c r="I111" s="60"/>
      <c r="J111" s="60"/>
      <c r="K111" s="59">
        <f t="shared" si="6"/>
        <v>0</v>
      </c>
      <c r="L111" s="60"/>
      <c r="M111" s="60"/>
      <c r="N111" s="60"/>
      <c r="O111" s="60"/>
      <c r="P111" s="60"/>
      <c r="Q111" s="59">
        <f t="shared" si="7"/>
        <v>0</v>
      </c>
    </row>
    <row r="112" spans="1:17" s="15" customFormat="1" ht="12.75" hidden="1" customHeight="1">
      <c r="A112" s="25"/>
      <c r="B112" s="30">
        <v>1513045</v>
      </c>
      <c r="C112" s="28">
        <v>3045</v>
      </c>
      <c r="D112" s="26" t="s">
        <v>25</v>
      </c>
      <c r="E112" s="27" t="s">
        <v>152</v>
      </c>
      <c r="F112" s="59">
        <f t="shared" si="5"/>
        <v>0</v>
      </c>
      <c r="G112" s="60"/>
      <c r="H112" s="60"/>
      <c r="I112" s="60"/>
      <c r="J112" s="60"/>
      <c r="K112" s="59">
        <f t="shared" si="6"/>
        <v>0</v>
      </c>
      <c r="L112" s="60"/>
      <c r="M112" s="60"/>
      <c r="N112" s="60"/>
      <c r="O112" s="60"/>
      <c r="P112" s="60"/>
      <c r="Q112" s="59">
        <f t="shared" si="7"/>
        <v>0</v>
      </c>
    </row>
    <row r="113" spans="1:17" s="15" customFormat="1" ht="13.5" hidden="1" customHeight="1">
      <c r="A113" s="25"/>
      <c r="B113" s="30">
        <v>1513046</v>
      </c>
      <c r="C113" s="28">
        <v>3046</v>
      </c>
      <c r="D113" s="26" t="s">
        <v>25</v>
      </c>
      <c r="E113" s="27" t="s">
        <v>153</v>
      </c>
      <c r="F113" s="59">
        <f t="shared" si="5"/>
        <v>0</v>
      </c>
      <c r="G113" s="60"/>
      <c r="H113" s="60"/>
      <c r="I113" s="60"/>
      <c r="J113" s="60"/>
      <c r="K113" s="59">
        <f t="shared" si="6"/>
        <v>0</v>
      </c>
      <c r="L113" s="60"/>
      <c r="M113" s="60"/>
      <c r="N113" s="60"/>
      <c r="O113" s="60"/>
      <c r="P113" s="60"/>
      <c r="Q113" s="59">
        <f t="shared" si="7"/>
        <v>0</v>
      </c>
    </row>
    <row r="114" spans="1:17" s="15" customFormat="1" ht="10.5" hidden="1" customHeight="1">
      <c r="A114" s="25"/>
      <c r="B114" s="30">
        <v>1513047</v>
      </c>
      <c r="C114" s="28">
        <v>3047</v>
      </c>
      <c r="D114" s="26" t="s">
        <v>25</v>
      </c>
      <c r="E114" s="27" t="s">
        <v>154</v>
      </c>
      <c r="F114" s="59">
        <f t="shared" si="5"/>
        <v>0</v>
      </c>
      <c r="G114" s="60"/>
      <c r="H114" s="60"/>
      <c r="I114" s="60"/>
      <c r="J114" s="60"/>
      <c r="K114" s="59">
        <f t="shared" si="6"/>
        <v>0</v>
      </c>
      <c r="L114" s="60"/>
      <c r="M114" s="60"/>
      <c r="N114" s="60"/>
      <c r="O114" s="60"/>
      <c r="P114" s="60"/>
      <c r="Q114" s="59">
        <f t="shared" si="7"/>
        <v>0</v>
      </c>
    </row>
    <row r="115" spans="1:17" s="15" customFormat="1" ht="12.75" hidden="1" customHeight="1">
      <c r="A115" s="25"/>
      <c r="B115" s="30">
        <v>1513048</v>
      </c>
      <c r="C115" s="28">
        <v>3048</v>
      </c>
      <c r="D115" s="26" t="s">
        <v>25</v>
      </c>
      <c r="E115" s="27" t="s">
        <v>155</v>
      </c>
      <c r="F115" s="59">
        <f t="shared" si="5"/>
        <v>0</v>
      </c>
      <c r="G115" s="60"/>
      <c r="H115" s="60"/>
      <c r="I115" s="60"/>
      <c r="J115" s="60"/>
      <c r="K115" s="59">
        <f t="shared" si="6"/>
        <v>0</v>
      </c>
      <c r="L115" s="60"/>
      <c r="M115" s="60"/>
      <c r="N115" s="60"/>
      <c r="O115" s="60"/>
      <c r="P115" s="60"/>
      <c r="Q115" s="59">
        <f t="shared" si="7"/>
        <v>0</v>
      </c>
    </row>
    <row r="116" spans="1:17" s="15" customFormat="1" ht="12" hidden="1" customHeight="1">
      <c r="A116" s="25"/>
      <c r="B116" s="30">
        <v>1513049</v>
      </c>
      <c r="C116" s="28">
        <v>3049</v>
      </c>
      <c r="D116" s="26" t="s">
        <v>164</v>
      </c>
      <c r="E116" s="27" t="s">
        <v>166</v>
      </c>
      <c r="F116" s="59">
        <f t="shared" si="5"/>
        <v>0</v>
      </c>
      <c r="G116" s="60"/>
      <c r="H116" s="60"/>
      <c r="I116" s="60"/>
      <c r="J116" s="60"/>
      <c r="K116" s="59">
        <f t="shared" si="6"/>
        <v>0</v>
      </c>
      <c r="L116" s="60"/>
      <c r="M116" s="60"/>
      <c r="N116" s="60"/>
      <c r="O116" s="60"/>
      <c r="P116" s="60"/>
      <c r="Q116" s="59">
        <f t="shared" si="7"/>
        <v>0</v>
      </c>
    </row>
    <row r="117" spans="1:17" s="15" customFormat="1" ht="13.5" hidden="1" customHeight="1">
      <c r="A117" s="25"/>
      <c r="B117" s="30">
        <v>1513050</v>
      </c>
      <c r="C117" s="28">
        <v>3050</v>
      </c>
      <c r="D117" s="26" t="s">
        <v>140</v>
      </c>
      <c r="E117" s="27" t="s">
        <v>251</v>
      </c>
      <c r="F117" s="59">
        <f t="shared" si="5"/>
        <v>0</v>
      </c>
      <c r="G117" s="60"/>
      <c r="H117" s="60"/>
      <c r="I117" s="60"/>
      <c r="J117" s="60"/>
      <c r="K117" s="59">
        <f t="shared" si="6"/>
        <v>0</v>
      </c>
      <c r="L117" s="60"/>
      <c r="M117" s="60"/>
      <c r="N117" s="60"/>
      <c r="O117" s="60"/>
      <c r="P117" s="60"/>
      <c r="Q117" s="59">
        <f t="shared" si="7"/>
        <v>0</v>
      </c>
    </row>
    <row r="118" spans="1:17" s="15" customFormat="1" ht="15.75" hidden="1" customHeight="1">
      <c r="A118" s="25"/>
      <c r="B118" s="30">
        <v>1513080</v>
      </c>
      <c r="C118" s="28">
        <v>3080</v>
      </c>
      <c r="D118" s="26" t="s">
        <v>164</v>
      </c>
      <c r="E118" s="27" t="s">
        <v>259</v>
      </c>
      <c r="F118" s="59">
        <f t="shared" si="5"/>
        <v>0</v>
      </c>
      <c r="G118" s="60"/>
      <c r="H118" s="60"/>
      <c r="I118" s="60"/>
      <c r="J118" s="60"/>
      <c r="K118" s="59"/>
      <c r="L118" s="60"/>
      <c r="M118" s="60"/>
      <c r="N118" s="60"/>
      <c r="O118" s="60"/>
      <c r="P118" s="60"/>
      <c r="Q118" s="59">
        <f t="shared" si="7"/>
        <v>0</v>
      </c>
    </row>
    <row r="119" spans="1:17" s="15" customFormat="1" ht="15.75" hidden="1" customHeight="1">
      <c r="A119" s="25"/>
      <c r="B119" s="30">
        <v>1513090</v>
      </c>
      <c r="C119" s="28">
        <v>3090</v>
      </c>
      <c r="D119" s="26" t="s">
        <v>38</v>
      </c>
      <c r="E119" s="27" t="s">
        <v>252</v>
      </c>
      <c r="F119" s="59">
        <f t="shared" si="5"/>
        <v>0</v>
      </c>
      <c r="G119" s="60"/>
      <c r="H119" s="60"/>
      <c r="I119" s="60"/>
      <c r="J119" s="60"/>
      <c r="K119" s="59">
        <f t="shared" si="6"/>
        <v>0</v>
      </c>
      <c r="L119" s="60"/>
      <c r="M119" s="60"/>
      <c r="N119" s="60"/>
      <c r="O119" s="60"/>
      <c r="P119" s="60"/>
      <c r="Q119" s="59">
        <f t="shared" si="7"/>
        <v>0</v>
      </c>
    </row>
    <row r="120" spans="1:17" s="15" customFormat="1" ht="16.5" hidden="1" customHeight="1">
      <c r="A120" s="25"/>
      <c r="B120" s="30">
        <v>1513100</v>
      </c>
      <c r="C120" s="28">
        <v>3100</v>
      </c>
      <c r="D120" s="26"/>
      <c r="E120" s="31" t="s">
        <v>160</v>
      </c>
      <c r="F120" s="59">
        <f t="shared" si="5"/>
        <v>0</v>
      </c>
      <c r="G120" s="60">
        <f>G121+G122</f>
        <v>0</v>
      </c>
      <c r="H120" s="60">
        <f>H121+H122</f>
        <v>0</v>
      </c>
      <c r="I120" s="60">
        <f>I121+I122</f>
        <v>0</v>
      </c>
      <c r="J120" s="60">
        <f>J121+J122</f>
        <v>0</v>
      </c>
      <c r="K120" s="59">
        <f t="shared" si="6"/>
        <v>0</v>
      </c>
      <c r="L120" s="60">
        <f>L121+L122</f>
        <v>0</v>
      </c>
      <c r="M120" s="60">
        <f>M121+M122</f>
        <v>0</v>
      </c>
      <c r="N120" s="60">
        <f>N121+N122</f>
        <v>0</v>
      </c>
      <c r="O120" s="60">
        <f>O121+O122</f>
        <v>0</v>
      </c>
      <c r="P120" s="60">
        <f>P121+P122</f>
        <v>0</v>
      </c>
      <c r="Q120" s="59">
        <f t="shared" si="7"/>
        <v>0</v>
      </c>
    </row>
    <row r="121" spans="1:17" s="15" customFormat="1" ht="15.75" hidden="1" customHeight="1">
      <c r="A121" s="25"/>
      <c r="B121" s="30">
        <v>1513104</v>
      </c>
      <c r="C121" s="28">
        <v>3104</v>
      </c>
      <c r="D121" s="26" t="s">
        <v>161</v>
      </c>
      <c r="E121" s="41" t="s">
        <v>162</v>
      </c>
      <c r="F121" s="59">
        <f t="shared" si="5"/>
        <v>0</v>
      </c>
      <c r="G121" s="60"/>
      <c r="H121" s="60"/>
      <c r="I121" s="60"/>
      <c r="J121" s="60"/>
      <c r="K121" s="59">
        <f t="shared" si="6"/>
        <v>0</v>
      </c>
      <c r="L121" s="60"/>
      <c r="M121" s="60"/>
      <c r="N121" s="60"/>
      <c r="O121" s="60"/>
      <c r="P121" s="60"/>
      <c r="Q121" s="59">
        <f t="shared" si="7"/>
        <v>0</v>
      </c>
    </row>
    <row r="122" spans="1:17" s="15" customFormat="1" ht="15" hidden="1" customHeight="1">
      <c r="A122" s="25"/>
      <c r="B122" s="30">
        <v>1513105</v>
      </c>
      <c r="C122" s="28">
        <v>3105</v>
      </c>
      <c r="D122" s="26" t="s">
        <v>164</v>
      </c>
      <c r="E122" s="41" t="s">
        <v>165</v>
      </c>
      <c r="F122" s="59">
        <f t="shared" si="5"/>
        <v>0</v>
      </c>
      <c r="G122" s="60"/>
      <c r="H122" s="60"/>
      <c r="I122" s="60"/>
      <c r="J122" s="60"/>
      <c r="K122" s="59">
        <f t="shared" si="6"/>
        <v>0</v>
      </c>
      <c r="L122" s="60"/>
      <c r="M122" s="60"/>
      <c r="N122" s="60"/>
      <c r="O122" s="60"/>
      <c r="P122" s="60"/>
      <c r="Q122" s="59">
        <f t="shared" si="7"/>
        <v>0</v>
      </c>
    </row>
    <row r="123" spans="1:17" s="15" customFormat="1" ht="17.25" hidden="1" customHeight="1">
      <c r="A123" s="25"/>
      <c r="B123" s="30">
        <v>1513180</v>
      </c>
      <c r="C123" s="28">
        <v>3180</v>
      </c>
      <c r="D123" s="26"/>
      <c r="E123" s="40" t="s">
        <v>276</v>
      </c>
      <c r="F123" s="59">
        <f t="shared" si="5"/>
        <v>0</v>
      </c>
      <c r="G123" s="60">
        <f>G124+G125</f>
        <v>0</v>
      </c>
      <c r="H123" s="60">
        <f>H124</f>
        <v>0</v>
      </c>
      <c r="I123" s="60">
        <f>I124</f>
        <v>0</v>
      </c>
      <c r="J123" s="60">
        <f>J124</f>
        <v>0</v>
      </c>
      <c r="K123" s="59">
        <f t="shared" si="6"/>
        <v>0</v>
      </c>
      <c r="L123" s="60">
        <f>L124</f>
        <v>0</v>
      </c>
      <c r="M123" s="60">
        <f>M124</f>
        <v>0</v>
      </c>
      <c r="N123" s="60">
        <f>N124</f>
        <v>0</v>
      </c>
      <c r="O123" s="60">
        <f>O124</f>
        <v>0</v>
      </c>
      <c r="P123" s="60">
        <f>P124</f>
        <v>0</v>
      </c>
      <c r="Q123" s="59">
        <f t="shared" si="7"/>
        <v>0</v>
      </c>
    </row>
    <row r="124" spans="1:17" s="15" customFormat="1" ht="15.75" hidden="1" customHeight="1">
      <c r="A124" s="25"/>
      <c r="B124" s="30">
        <v>1513181</v>
      </c>
      <c r="C124" s="28">
        <v>3181</v>
      </c>
      <c r="D124" s="26" t="s">
        <v>164</v>
      </c>
      <c r="E124" s="42" t="s">
        <v>163</v>
      </c>
      <c r="F124" s="59">
        <f t="shared" si="5"/>
        <v>0</v>
      </c>
      <c r="G124" s="60"/>
      <c r="H124" s="60"/>
      <c r="I124" s="60"/>
      <c r="J124" s="60"/>
      <c r="K124" s="59">
        <f t="shared" si="6"/>
        <v>0</v>
      </c>
      <c r="L124" s="60"/>
      <c r="M124" s="60"/>
      <c r="N124" s="60"/>
      <c r="O124" s="60"/>
      <c r="P124" s="60"/>
      <c r="Q124" s="59">
        <f t="shared" si="7"/>
        <v>0</v>
      </c>
    </row>
    <row r="125" spans="1:17" s="15" customFormat="1" ht="12" hidden="1" customHeight="1">
      <c r="A125" s="25"/>
      <c r="B125" s="30">
        <v>1513183</v>
      </c>
      <c r="C125" s="28">
        <v>3183</v>
      </c>
      <c r="D125" s="26" t="s">
        <v>164</v>
      </c>
      <c r="E125" s="42" t="s">
        <v>260</v>
      </c>
      <c r="F125" s="59">
        <f t="shared" si="5"/>
        <v>0</v>
      </c>
      <c r="G125" s="60"/>
      <c r="H125" s="60"/>
      <c r="I125" s="60"/>
      <c r="J125" s="60"/>
      <c r="K125" s="59"/>
      <c r="L125" s="60"/>
      <c r="M125" s="60"/>
      <c r="N125" s="60"/>
      <c r="O125" s="60"/>
      <c r="P125" s="60"/>
      <c r="Q125" s="59">
        <f t="shared" si="7"/>
        <v>0</v>
      </c>
    </row>
    <row r="126" spans="1:17" s="15" customFormat="1" ht="11.25" hidden="1" customHeight="1">
      <c r="A126" s="25"/>
      <c r="B126" s="30">
        <v>1513200</v>
      </c>
      <c r="C126" s="28">
        <v>3200</v>
      </c>
      <c r="D126" s="26"/>
      <c r="E126" s="58" t="s">
        <v>102</v>
      </c>
      <c r="F126" s="59">
        <f t="shared" si="5"/>
        <v>0</v>
      </c>
      <c r="G126" s="59">
        <f>G127</f>
        <v>0</v>
      </c>
      <c r="H126" s="59">
        <f>H127</f>
        <v>0</v>
      </c>
      <c r="I126" s="23">
        <f>I127</f>
        <v>0</v>
      </c>
      <c r="J126" s="23">
        <f>J127</f>
        <v>0</v>
      </c>
      <c r="K126" s="59">
        <f t="shared" si="6"/>
        <v>0</v>
      </c>
      <c r="L126" s="60"/>
      <c r="M126" s="60"/>
      <c r="N126" s="60"/>
      <c r="O126" s="60"/>
      <c r="P126" s="60"/>
      <c r="Q126" s="59">
        <f t="shared" si="7"/>
        <v>0</v>
      </c>
    </row>
    <row r="127" spans="1:17" s="15" customFormat="1" ht="11.25" hidden="1" customHeight="1">
      <c r="A127" s="25"/>
      <c r="B127" s="30">
        <v>1513240</v>
      </c>
      <c r="C127" s="28">
        <v>3240</v>
      </c>
      <c r="D127" s="26" t="s">
        <v>256</v>
      </c>
      <c r="E127" s="42" t="s">
        <v>255</v>
      </c>
      <c r="F127" s="59">
        <f t="shared" si="5"/>
        <v>0</v>
      </c>
      <c r="G127" s="60"/>
      <c r="H127" s="60"/>
      <c r="I127" s="60"/>
      <c r="J127" s="60"/>
      <c r="K127" s="59">
        <f t="shared" si="6"/>
        <v>0</v>
      </c>
      <c r="L127" s="60"/>
      <c r="M127" s="60"/>
      <c r="N127" s="60"/>
      <c r="O127" s="60"/>
      <c r="P127" s="60"/>
      <c r="Q127" s="59">
        <f t="shared" si="7"/>
        <v>0</v>
      </c>
    </row>
    <row r="128" spans="1:17" s="15" customFormat="1" ht="12.75" hidden="1" customHeight="1">
      <c r="A128" s="25"/>
      <c r="B128" s="21" t="s">
        <v>159</v>
      </c>
      <c r="C128" s="28">
        <v>3400</v>
      </c>
      <c r="D128" s="26" t="s">
        <v>22</v>
      </c>
      <c r="E128" s="29" t="s">
        <v>23</v>
      </c>
      <c r="F128" s="59">
        <f t="shared" si="5"/>
        <v>0</v>
      </c>
      <c r="G128" s="60"/>
      <c r="H128" s="60"/>
      <c r="I128" s="60"/>
      <c r="J128" s="60"/>
      <c r="K128" s="59">
        <f t="shared" si="6"/>
        <v>0</v>
      </c>
      <c r="L128" s="60"/>
      <c r="M128" s="60"/>
      <c r="N128" s="60"/>
      <c r="O128" s="60"/>
      <c r="P128" s="60"/>
      <c r="Q128" s="59">
        <f t="shared" si="7"/>
        <v>0</v>
      </c>
    </row>
    <row r="129" spans="1:17" s="15" customFormat="1" ht="16.5" hidden="1" customHeight="1">
      <c r="A129" s="25"/>
      <c r="B129" s="45">
        <v>2400000</v>
      </c>
      <c r="C129" s="46"/>
      <c r="D129" s="47"/>
      <c r="E129" s="48" t="s">
        <v>185</v>
      </c>
      <c r="F129" s="59">
        <f t="shared" si="5"/>
        <v>0</v>
      </c>
      <c r="G129" s="59">
        <f>G130</f>
        <v>0</v>
      </c>
      <c r="H129" s="59">
        <f>H130</f>
        <v>0</v>
      </c>
      <c r="I129" s="59">
        <f>I130</f>
        <v>0</v>
      </c>
      <c r="J129" s="60">
        <f>J130</f>
        <v>0</v>
      </c>
      <c r="K129" s="59">
        <f t="shared" si="6"/>
        <v>0</v>
      </c>
      <c r="L129" s="59">
        <f>L130</f>
        <v>0</v>
      </c>
      <c r="M129" s="59">
        <f>M130</f>
        <v>0</v>
      </c>
      <c r="N129" s="59">
        <f>N130</f>
        <v>0</v>
      </c>
      <c r="O129" s="59">
        <f>O130</f>
        <v>0</v>
      </c>
      <c r="P129" s="59">
        <f>P130</f>
        <v>0</v>
      </c>
      <c r="Q129" s="59">
        <f t="shared" si="7"/>
        <v>0</v>
      </c>
    </row>
    <row r="130" spans="1:17" s="15" customFormat="1" ht="9.75" hidden="1" customHeight="1">
      <c r="A130" s="25"/>
      <c r="B130" s="30">
        <v>2410000</v>
      </c>
      <c r="C130" s="28"/>
      <c r="D130" s="26"/>
      <c r="E130" s="31" t="s">
        <v>186</v>
      </c>
      <c r="F130" s="59">
        <f t="shared" si="5"/>
        <v>0</v>
      </c>
      <c r="G130" s="59">
        <f>G131+G133</f>
        <v>0</v>
      </c>
      <c r="H130" s="59">
        <f>H131+H133</f>
        <v>0</v>
      </c>
      <c r="I130" s="59">
        <f>I131+I133</f>
        <v>0</v>
      </c>
      <c r="J130" s="60">
        <f>J131+J133</f>
        <v>0</v>
      </c>
      <c r="K130" s="59">
        <f t="shared" si="6"/>
        <v>0</v>
      </c>
      <c r="L130" s="60">
        <f>L131+L133</f>
        <v>0</v>
      </c>
      <c r="M130" s="60">
        <f>M131+M133</f>
        <v>0</v>
      </c>
      <c r="N130" s="60">
        <f>N131+N133</f>
        <v>0</v>
      </c>
      <c r="O130" s="60">
        <f>O131+O133</f>
        <v>0</v>
      </c>
      <c r="P130" s="60">
        <f>P131+P133</f>
        <v>0</v>
      </c>
      <c r="Q130" s="59">
        <f t="shared" si="7"/>
        <v>0</v>
      </c>
    </row>
    <row r="131" spans="1:17" s="15" customFormat="1" ht="9.75" hidden="1" customHeight="1">
      <c r="A131" s="25"/>
      <c r="B131" s="21" t="s">
        <v>169</v>
      </c>
      <c r="C131" s="21" t="s">
        <v>123</v>
      </c>
      <c r="D131" s="21"/>
      <c r="E131" s="22" t="s">
        <v>104</v>
      </c>
      <c r="F131" s="59">
        <f t="shared" si="5"/>
        <v>0</v>
      </c>
      <c r="G131" s="59">
        <f>G132</f>
        <v>0</v>
      </c>
      <c r="H131" s="59">
        <f>H132</f>
        <v>0</v>
      </c>
      <c r="I131" s="59">
        <f>I132</f>
        <v>0</v>
      </c>
      <c r="J131" s="59">
        <f>J132</f>
        <v>0</v>
      </c>
      <c r="K131" s="59">
        <f t="shared" si="6"/>
        <v>0</v>
      </c>
      <c r="L131" s="59">
        <f>L132</f>
        <v>0</v>
      </c>
      <c r="M131" s="59">
        <f>M132</f>
        <v>0</v>
      </c>
      <c r="N131" s="59">
        <f>N132</f>
        <v>0</v>
      </c>
      <c r="O131" s="59">
        <f>O132</f>
        <v>0</v>
      </c>
      <c r="P131" s="59">
        <f>P132</f>
        <v>0</v>
      </c>
      <c r="Q131" s="59">
        <f t="shared" si="7"/>
        <v>0</v>
      </c>
    </row>
    <row r="132" spans="1:17" s="15" customFormat="1" ht="11.25" hidden="1" customHeight="1">
      <c r="A132" s="25"/>
      <c r="B132" s="30">
        <v>2410170</v>
      </c>
      <c r="C132" s="26" t="s">
        <v>18</v>
      </c>
      <c r="D132" s="26" t="s">
        <v>19</v>
      </c>
      <c r="E132" s="50" t="s">
        <v>20</v>
      </c>
      <c r="F132" s="59">
        <f t="shared" si="5"/>
        <v>0</v>
      </c>
      <c r="G132" s="60"/>
      <c r="H132" s="60"/>
      <c r="I132" s="60"/>
      <c r="J132" s="60"/>
      <c r="K132" s="59">
        <f t="shared" si="6"/>
        <v>0</v>
      </c>
      <c r="L132" s="60"/>
      <c r="M132" s="60"/>
      <c r="N132" s="60"/>
      <c r="O132" s="60"/>
      <c r="P132" s="60"/>
      <c r="Q132" s="59">
        <f t="shared" si="7"/>
        <v>0</v>
      </c>
    </row>
    <row r="133" spans="1:17" s="15" customFormat="1" ht="15.75" hidden="1" customHeight="1">
      <c r="A133" s="25"/>
      <c r="B133" s="30">
        <v>2414000</v>
      </c>
      <c r="C133" s="30">
        <v>4000</v>
      </c>
      <c r="D133" s="21"/>
      <c r="E133" s="51" t="s">
        <v>170</v>
      </c>
      <c r="F133" s="59">
        <f t="shared" si="5"/>
        <v>0</v>
      </c>
      <c r="G133" s="59">
        <f>G134+G135+G136+G137+G138+G139</f>
        <v>0</v>
      </c>
      <c r="H133" s="59">
        <f>H134+H135+H136+H137+H138+H139</f>
        <v>0</v>
      </c>
      <c r="I133" s="59">
        <f>I134+I135+I136+I137+I138+I139</f>
        <v>0</v>
      </c>
      <c r="J133" s="59">
        <f>J134+J135+J136+J137+J138+J139</f>
        <v>0</v>
      </c>
      <c r="K133" s="59">
        <f t="shared" si="6"/>
        <v>0</v>
      </c>
      <c r="L133" s="59">
        <f>L134+L135+L136+L137+L138+L139</f>
        <v>0</v>
      </c>
      <c r="M133" s="59">
        <f>M134+M135+M136+M137+M138+M139</f>
        <v>0</v>
      </c>
      <c r="N133" s="59">
        <f>N134+N135+N136+N137+N138+N139</f>
        <v>0</v>
      </c>
      <c r="O133" s="59">
        <f>O134+O135+O136+O137+O138+O139</f>
        <v>0</v>
      </c>
      <c r="P133" s="59">
        <f>P134+P135+P136+P137+P138+P139</f>
        <v>0</v>
      </c>
      <c r="Q133" s="59">
        <f t="shared" si="7"/>
        <v>0</v>
      </c>
    </row>
    <row r="134" spans="1:17" s="15" customFormat="1" ht="12" hidden="1" customHeight="1">
      <c r="A134" s="25"/>
      <c r="B134" s="30">
        <v>2414060</v>
      </c>
      <c r="C134" s="28">
        <v>4060</v>
      </c>
      <c r="D134" s="26" t="s">
        <v>171</v>
      </c>
      <c r="E134" s="50" t="s">
        <v>172</v>
      </c>
      <c r="F134" s="59">
        <f t="shared" si="5"/>
        <v>0</v>
      </c>
      <c r="G134" s="60"/>
      <c r="H134" s="60"/>
      <c r="I134" s="60"/>
      <c r="J134" s="60"/>
      <c r="K134" s="59">
        <f t="shared" si="6"/>
        <v>0</v>
      </c>
      <c r="L134" s="60"/>
      <c r="M134" s="60"/>
      <c r="N134" s="60"/>
      <c r="O134" s="60"/>
      <c r="P134" s="60"/>
      <c r="Q134" s="59">
        <f t="shared" si="7"/>
        <v>0</v>
      </c>
    </row>
    <row r="135" spans="1:17" s="15" customFormat="1" ht="9.75" hidden="1" customHeight="1">
      <c r="A135" s="25"/>
      <c r="B135" s="30">
        <v>2414070</v>
      </c>
      <c r="C135" s="28">
        <v>4070</v>
      </c>
      <c r="D135" s="26" t="s">
        <v>171</v>
      </c>
      <c r="E135" s="50" t="s">
        <v>173</v>
      </c>
      <c r="F135" s="59">
        <f t="shared" si="5"/>
        <v>0</v>
      </c>
      <c r="G135" s="60"/>
      <c r="H135" s="60"/>
      <c r="I135" s="60"/>
      <c r="J135" s="60"/>
      <c r="K135" s="59">
        <f t="shared" si="6"/>
        <v>0</v>
      </c>
      <c r="L135" s="60"/>
      <c r="M135" s="60"/>
      <c r="N135" s="60"/>
      <c r="O135" s="60"/>
      <c r="P135" s="60"/>
      <c r="Q135" s="59">
        <f t="shared" si="7"/>
        <v>0</v>
      </c>
    </row>
    <row r="136" spans="1:17" s="15" customFormat="1" ht="12.75" hidden="1" customHeight="1">
      <c r="A136" s="25"/>
      <c r="B136" s="30">
        <v>2414090</v>
      </c>
      <c r="C136" s="28">
        <v>4090</v>
      </c>
      <c r="D136" s="26" t="s">
        <v>174</v>
      </c>
      <c r="E136" s="50" t="s">
        <v>175</v>
      </c>
      <c r="F136" s="59">
        <f t="shared" si="5"/>
        <v>0</v>
      </c>
      <c r="G136" s="60"/>
      <c r="H136" s="60"/>
      <c r="I136" s="60"/>
      <c r="J136" s="60"/>
      <c r="K136" s="59">
        <f t="shared" si="6"/>
        <v>0</v>
      </c>
      <c r="L136" s="60"/>
      <c r="M136" s="60"/>
      <c r="N136" s="60"/>
      <c r="O136" s="60"/>
      <c r="P136" s="60"/>
      <c r="Q136" s="59">
        <f t="shared" si="7"/>
        <v>0</v>
      </c>
    </row>
    <row r="137" spans="1:17" s="15" customFormat="1" ht="11.25" hidden="1" customHeight="1">
      <c r="A137" s="25"/>
      <c r="B137" s="30">
        <v>2414100</v>
      </c>
      <c r="C137" s="28">
        <v>4100</v>
      </c>
      <c r="D137" s="26" t="s">
        <v>72</v>
      </c>
      <c r="E137" s="50" t="s">
        <v>176</v>
      </c>
      <c r="F137" s="59">
        <f t="shared" si="5"/>
        <v>0</v>
      </c>
      <c r="G137" s="60"/>
      <c r="H137" s="60"/>
      <c r="I137" s="60"/>
      <c r="J137" s="60"/>
      <c r="K137" s="59">
        <f t="shared" si="6"/>
        <v>0</v>
      </c>
      <c r="L137" s="60"/>
      <c r="M137" s="60"/>
      <c r="N137" s="60"/>
      <c r="O137" s="60"/>
      <c r="P137" s="60"/>
      <c r="Q137" s="59">
        <f t="shared" si="7"/>
        <v>0</v>
      </c>
    </row>
    <row r="138" spans="1:17" s="15" customFormat="1" ht="12.75" hidden="1" customHeight="1">
      <c r="A138" s="25"/>
      <c r="B138" s="30">
        <v>2414110</v>
      </c>
      <c r="C138" s="30">
        <v>4110</v>
      </c>
      <c r="D138" s="26" t="s">
        <v>177</v>
      </c>
      <c r="E138" s="50" t="s">
        <v>178</v>
      </c>
      <c r="F138" s="59">
        <f t="shared" si="5"/>
        <v>0</v>
      </c>
      <c r="G138" s="60"/>
      <c r="H138" s="60"/>
      <c r="I138" s="60"/>
      <c r="J138" s="60"/>
      <c r="K138" s="59">
        <f t="shared" si="6"/>
        <v>0</v>
      </c>
      <c r="L138" s="60"/>
      <c r="M138" s="60"/>
      <c r="N138" s="60"/>
      <c r="O138" s="60"/>
      <c r="P138" s="60"/>
      <c r="Q138" s="59">
        <f t="shared" si="7"/>
        <v>0</v>
      </c>
    </row>
    <row r="139" spans="1:17" s="15" customFormat="1" ht="11.25" hidden="1" customHeight="1">
      <c r="A139" s="25"/>
      <c r="B139" s="30">
        <v>2414200</v>
      </c>
      <c r="C139" s="30">
        <v>4200</v>
      </c>
      <c r="D139" s="26" t="s">
        <v>179</v>
      </c>
      <c r="E139" s="50" t="s">
        <v>180</v>
      </c>
      <c r="F139" s="59">
        <f t="shared" si="5"/>
        <v>0</v>
      </c>
      <c r="G139" s="60"/>
      <c r="H139" s="60"/>
      <c r="I139" s="60"/>
      <c r="J139" s="60"/>
      <c r="K139" s="59">
        <f t="shared" si="6"/>
        <v>0</v>
      </c>
      <c r="L139" s="60"/>
      <c r="M139" s="60"/>
      <c r="N139" s="60"/>
      <c r="O139" s="60"/>
      <c r="P139" s="60"/>
      <c r="Q139" s="59">
        <f t="shared" si="7"/>
        <v>0</v>
      </c>
    </row>
    <row r="140" spans="1:17" s="15" customFormat="1" ht="12.75" hidden="1" customHeight="1">
      <c r="A140" s="25"/>
      <c r="B140" s="30">
        <v>400000</v>
      </c>
      <c r="C140" s="30"/>
      <c r="D140" s="26"/>
      <c r="E140" s="52" t="s">
        <v>261</v>
      </c>
      <c r="F140" s="59">
        <f t="shared" si="5"/>
        <v>0</v>
      </c>
      <c r="G140" s="59">
        <f>G141</f>
        <v>0</v>
      </c>
      <c r="H140" s="59">
        <f>H141</f>
        <v>0</v>
      </c>
      <c r="I140" s="59">
        <f>I141</f>
        <v>0</v>
      </c>
      <c r="J140" s="59">
        <f>J141</f>
        <v>0</v>
      </c>
      <c r="K140" s="59">
        <f t="shared" si="6"/>
        <v>0</v>
      </c>
      <c r="L140" s="59">
        <f>L141</f>
        <v>0</v>
      </c>
      <c r="M140" s="59">
        <f>M141</f>
        <v>0</v>
      </c>
      <c r="N140" s="59">
        <f>N141</f>
        <v>0</v>
      </c>
      <c r="O140" s="59">
        <f>O141</f>
        <v>0</v>
      </c>
      <c r="P140" s="59">
        <f>P141</f>
        <v>0</v>
      </c>
      <c r="Q140" s="59">
        <f t="shared" si="7"/>
        <v>0</v>
      </c>
    </row>
    <row r="141" spans="1:17" s="15" customFormat="1" ht="14.25" hidden="1" customHeight="1">
      <c r="A141" s="25"/>
      <c r="B141" s="30">
        <v>4010000</v>
      </c>
      <c r="C141" s="30"/>
      <c r="D141" s="26"/>
      <c r="E141" s="53" t="s">
        <v>262</v>
      </c>
      <c r="F141" s="59">
        <f t="shared" si="5"/>
        <v>0</v>
      </c>
      <c r="G141" s="59">
        <f>G142+G146+G160+G162+G144</f>
        <v>0</v>
      </c>
      <c r="H141" s="59">
        <f>H142+H146+H160+H162+H144</f>
        <v>0</v>
      </c>
      <c r="I141" s="23">
        <f>I142+I146+I160+I162+I144</f>
        <v>0</v>
      </c>
      <c r="J141" s="23">
        <f>J142+J146+J160+J162+J144</f>
        <v>0</v>
      </c>
      <c r="K141" s="59">
        <f t="shared" si="6"/>
        <v>0</v>
      </c>
      <c r="L141" s="60">
        <f>L142+L146+L160+L162+L164</f>
        <v>0</v>
      </c>
      <c r="M141" s="60">
        <f>M142+M146+M160+M162+M164</f>
        <v>0</v>
      </c>
      <c r="N141" s="60">
        <f>N142+N146+N160+N162+N164</f>
        <v>0</v>
      </c>
      <c r="O141" s="60">
        <f>O142+O146+O160+O162+O164</f>
        <v>0</v>
      </c>
      <c r="P141" s="60">
        <f>P142+P146+P160+P162+P164</f>
        <v>0</v>
      </c>
      <c r="Q141" s="59">
        <f t="shared" si="7"/>
        <v>0</v>
      </c>
    </row>
    <row r="142" spans="1:17" s="15" customFormat="1" ht="13.5" hidden="1" customHeight="1">
      <c r="A142" s="25"/>
      <c r="B142" s="21" t="s">
        <v>187</v>
      </c>
      <c r="C142" s="21" t="s">
        <v>123</v>
      </c>
      <c r="D142" s="21"/>
      <c r="E142" s="51" t="s">
        <v>104</v>
      </c>
      <c r="F142" s="59">
        <f t="shared" si="5"/>
        <v>0</v>
      </c>
      <c r="G142" s="60">
        <f>G143</f>
        <v>0</v>
      </c>
      <c r="H142" s="60">
        <f>H143</f>
        <v>0</v>
      </c>
      <c r="I142" s="60">
        <f>I143</f>
        <v>0</v>
      </c>
      <c r="J142" s="60">
        <f>J143</f>
        <v>0</v>
      </c>
      <c r="K142" s="59">
        <f t="shared" si="6"/>
        <v>0</v>
      </c>
      <c r="L142" s="60">
        <f>L143</f>
        <v>0</v>
      </c>
      <c r="M142" s="60">
        <f>M143</f>
        <v>0</v>
      </c>
      <c r="N142" s="60">
        <f>N143</f>
        <v>0</v>
      </c>
      <c r="O142" s="60">
        <f>O143</f>
        <v>0</v>
      </c>
      <c r="P142" s="60">
        <f>P143</f>
        <v>0</v>
      </c>
      <c r="Q142" s="59">
        <f t="shared" si="7"/>
        <v>0</v>
      </c>
    </row>
    <row r="143" spans="1:17" s="15" customFormat="1" ht="16.5" hidden="1" customHeight="1">
      <c r="A143" s="25"/>
      <c r="B143" s="30">
        <v>4010170</v>
      </c>
      <c r="C143" s="26" t="s">
        <v>18</v>
      </c>
      <c r="D143" s="26" t="s">
        <v>19</v>
      </c>
      <c r="E143" s="50" t="s">
        <v>20</v>
      </c>
      <c r="F143" s="59">
        <f t="shared" si="5"/>
        <v>0</v>
      </c>
      <c r="G143" s="60"/>
      <c r="H143" s="60"/>
      <c r="I143" s="60"/>
      <c r="J143" s="60"/>
      <c r="K143" s="59">
        <f t="shared" si="6"/>
        <v>0</v>
      </c>
      <c r="L143" s="60"/>
      <c r="M143" s="60"/>
      <c r="N143" s="60"/>
      <c r="O143" s="60"/>
      <c r="P143" s="60"/>
      <c r="Q143" s="59">
        <f t="shared" si="7"/>
        <v>0</v>
      </c>
    </row>
    <row r="144" spans="1:17" s="15" customFormat="1" ht="16.5" hidden="1" customHeight="1">
      <c r="A144" s="25"/>
      <c r="B144" s="30">
        <v>4014000</v>
      </c>
      <c r="C144" s="30">
        <v>4000</v>
      </c>
      <c r="D144" s="21"/>
      <c r="E144" s="51" t="s">
        <v>170</v>
      </c>
      <c r="F144" s="59">
        <f t="shared" si="5"/>
        <v>0</v>
      </c>
      <c r="G144" s="59">
        <f>G145</f>
        <v>0</v>
      </c>
      <c r="H144" s="59">
        <f>H145</f>
        <v>0</v>
      </c>
      <c r="I144" s="23">
        <f>I145</f>
        <v>0</v>
      </c>
      <c r="J144" s="23">
        <f>J145</f>
        <v>0</v>
      </c>
      <c r="K144" s="59"/>
      <c r="L144" s="60"/>
      <c r="M144" s="60"/>
      <c r="N144" s="60"/>
      <c r="O144" s="60"/>
      <c r="P144" s="60"/>
      <c r="Q144" s="59">
        <f t="shared" si="7"/>
        <v>0</v>
      </c>
    </row>
    <row r="145" spans="1:17" s="15" customFormat="1" ht="15.75" hidden="1" customHeight="1">
      <c r="A145" s="25"/>
      <c r="B145" s="30">
        <v>4014200</v>
      </c>
      <c r="C145" s="30">
        <v>4200</v>
      </c>
      <c r="D145" s="26" t="s">
        <v>179</v>
      </c>
      <c r="E145" s="50" t="s">
        <v>180</v>
      </c>
      <c r="F145" s="59">
        <f t="shared" si="5"/>
        <v>0</v>
      </c>
      <c r="G145" s="60"/>
      <c r="H145" s="60"/>
      <c r="I145" s="60"/>
      <c r="J145" s="60"/>
      <c r="K145" s="59"/>
      <c r="L145" s="60"/>
      <c r="M145" s="60"/>
      <c r="N145" s="60"/>
      <c r="O145" s="60"/>
      <c r="P145" s="60"/>
      <c r="Q145" s="59">
        <f t="shared" si="7"/>
        <v>0</v>
      </c>
    </row>
    <row r="146" spans="1:17" s="15" customFormat="1" ht="15.75" hidden="1" customHeight="1">
      <c r="A146" s="25"/>
      <c r="B146" s="30">
        <v>4016000</v>
      </c>
      <c r="C146" s="26" t="s">
        <v>188</v>
      </c>
      <c r="D146" s="26"/>
      <c r="E146" s="51" t="s">
        <v>189</v>
      </c>
      <c r="F146" s="59">
        <f t="shared" si="5"/>
        <v>0</v>
      </c>
      <c r="G146" s="60">
        <f>G147+G150+G151+G153+G154+G156+G158</f>
        <v>0</v>
      </c>
      <c r="H146" s="60">
        <f>H147+H150+H151+H153+H154+H156+H158</f>
        <v>0</v>
      </c>
      <c r="I146" s="60">
        <f>I147+I150+I151+I153+I154+I156+I158</f>
        <v>0</v>
      </c>
      <c r="J146" s="60">
        <f>J147+J150+J151+J153+J154+J156+J158</f>
        <v>0</v>
      </c>
      <c r="K146" s="59">
        <f t="shared" si="6"/>
        <v>0</v>
      </c>
      <c r="L146" s="60">
        <f>L147+L150+L151+L153+L154+L156+L158</f>
        <v>0</v>
      </c>
      <c r="M146" s="60">
        <f>M147+M150+M151+M153+M154+M156+M158</f>
        <v>0</v>
      </c>
      <c r="N146" s="60">
        <f>N147+N150+N151+N153+N154+N156+N158</f>
        <v>0</v>
      </c>
      <c r="O146" s="60">
        <f>O147+O150+O151+O153+O154+O156+O158</f>
        <v>0</v>
      </c>
      <c r="P146" s="60">
        <f>P147+P150+P151+P153+P154+P156+P158</f>
        <v>0</v>
      </c>
      <c r="Q146" s="59">
        <f t="shared" si="7"/>
        <v>0</v>
      </c>
    </row>
    <row r="147" spans="1:17" s="15" customFormat="1" ht="16.5" hidden="1" customHeight="1">
      <c r="A147" s="25"/>
      <c r="B147" s="30">
        <v>4016020</v>
      </c>
      <c r="C147" s="26" t="s">
        <v>190</v>
      </c>
      <c r="D147" s="26"/>
      <c r="E147" s="51" t="s">
        <v>191</v>
      </c>
      <c r="F147" s="59">
        <f t="shared" si="5"/>
        <v>0</v>
      </c>
      <c r="G147" s="60">
        <f>G148+G149</f>
        <v>0</v>
      </c>
      <c r="H147" s="60">
        <f>H148+H149</f>
        <v>0</v>
      </c>
      <c r="I147" s="60">
        <f>I148+I149</f>
        <v>0</v>
      </c>
      <c r="J147" s="60">
        <f>J148+J149</f>
        <v>0</v>
      </c>
      <c r="K147" s="59">
        <f t="shared" si="6"/>
        <v>0</v>
      </c>
      <c r="L147" s="60">
        <f>L148+L149</f>
        <v>0</v>
      </c>
      <c r="M147" s="60">
        <f>M148+M149</f>
        <v>0</v>
      </c>
      <c r="N147" s="60">
        <f>N148+N149</f>
        <v>0</v>
      </c>
      <c r="O147" s="60">
        <f>O148+O149</f>
        <v>0</v>
      </c>
      <c r="P147" s="60">
        <f>P148+P149</f>
        <v>0</v>
      </c>
      <c r="Q147" s="59">
        <f t="shared" si="7"/>
        <v>0</v>
      </c>
    </row>
    <row r="148" spans="1:17" s="15" customFormat="1" ht="21" hidden="1" customHeight="1">
      <c r="A148" s="25"/>
      <c r="B148" s="30">
        <v>4016021</v>
      </c>
      <c r="C148" s="26" t="s">
        <v>192</v>
      </c>
      <c r="D148" s="26" t="s">
        <v>193</v>
      </c>
      <c r="E148" s="50" t="s">
        <v>194</v>
      </c>
      <c r="F148" s="59">
        <f t="shared" si="5"/>
        <v>0</v>
      </c>
      <c r="G148" s="60"/>
      <c r="H148" s="60"/>
      <c r="I148" s="60"/>
      <c r="J148" s="60"/>
      <c r="K148" s="59">
        <f t="shared" si="6"/>
        <v>0</v>
      </c>
      <c r="L148" s="60"/>
      <c r="M148" s="60"/>
      <c r="N148" s="60"/>
      <c r="O148" s="60"/>
      <c r="P148" s="60"/>
      <c r="Q148" s="59">
        <f t="shared" si="7"/>
        <v>0</v>
      </c>
    </row>
    <row r="149" spans="1:17" s="15" customFormat="1" ht="18" hidden="1" customHeight="1">
      <c r="A149" s="25"/>
      <c r="B149" s="30">
        <v>4016022</v>
      </c>
      <c r="C149" s="26" t="s">
        <v>195</v>
      </c>
      <c r="D149" s="26" t="s">
        <v>193</v>
      </c>
      <c r="E149" s="50" t="s">
        <v>196</v>
      </c>
      <c r="F149" s="59">
        <f t="shared" si="5"/>
        <v>0</v>
      </c>
      <c r="G149" s="60"/>
      <c r="H149" s="60"/>
      <c r="I149" s="60"/>
      <c r="J149" s="60"/>
      <c r="K149" s="59">
        <f t="shared" si="6"/>
        <v>0</v>
      </c>
      <c r="L149" s="60"/>
      <c r="M149" s="60"/>
      <c r="N149" s="60"/>
      <c r="O149" s="60"/>
      <c r="P149" s="60"/>
      <c r="Q149" s="59">
        <f t="shared" si="7"/>
        <v>0</v>
      </c>
    </row>
    <row r="150" spans="1:17" s="15" customFormat="1" ht="20.25" hidden="1" customHeight="1">
      <c r="A150" s="25"/>
      <c r="B150" s="30">
        <v>4016030</v>
      </c>
      <c r="C150" s="26" t="s">
        <v>197</v>
      </c>
      <c r="D150" s="26" t="s">
        <v>193</v>
      </c>
      <c r="E150" s="50" t="s">
        <v>198</v>
      </c>
      <c r="F150" s="59">
        <f t="shared" si="5"/>
        <v>0</v>
      </c>
      <c r="G150" s="60"/>
      <c r="H150" s="60"/>
      <c r="I150" s="60"/>
      <c r="J150" s="60"/>
      <c r="K150" s="59">
        <f t="shared" si="6"/>
        <v>0</v>
      </c>
      <c r="L150" s="60"/>
      <c r="M150" s="60"/>
      <c r="N150" s="60"/>
      <c r="O150" s="60"/>
      <c r="P150" s="60"/>
      <c r="Q150" s="59">
        <f t="shared" si="7"/>
        <v>0</v>
      </c>
    </row>
    <row r="151" spans="1:17" s="15" customFormat="1" ht="21.75" hidden="1" customHeight="1">
      <c r="A151" s="25"/>
      <c r="B151" s="30">
        <v>4016050</v>
      </c>
      <c r="C151" s="26" t="s">
        <v>199</v>
      </c>
      <c r="D151" s="26"/>
      <c r="E151" s="51" t="s">
        <v>200</v>
      </c>
      <c r="F151" s="59">
        <f t="shared" si="5"/>
        <v>0</v>
      </c>
      <c r="G151" s="60">
        <f>G152</f>
        <v>0</v>
      </c>
      <c r="H151" s="60">
        <f>H152</f>
        <v>0</v>
      </c>
      <c r="I151" s="60">
        <f>I152</f>
        <v>0</v>
      </c>
      <c r="J151" s="60">
        <f>J152</f>
        <v>0</v>
      </c>
      <c r="K151" s="59">
        <f t="shared" si="6"/>
        <v>0</v>
      </c>
      <c r="L151" s="60">
        <f>L152</f>
        <v>0</v>
      </c>
      <c r="M151" s="60">
        <f>M152</f>
        <v>0</v>
      </c>
      <c r="N151" s="60">
        <f>N152</f>
        <v>0</v>
      </c>
      <c r="O151" s="60">
        <f>O152</f>
        <v>0</v>
      </c>
      <c r="P151" s="60">
        <f>P152</f>
        <v>0</v>
      </c>
      <c r="Q151" s="59">
        <f t="shared" si="7"/>
        <v>0</v>
      </c>
    </row>
    <row r="152" spans="1:17" s="15" customFormat="1" ht="16.5" hidden="1" customHeight="1">
      <c r="A152" s="25"/>
      <c r="B152" s="30">
        <v>4016052</v>
      </c>
      <c r="C152" s="26" t="s">
        <v>201</v>
      </c>
      <c r="D152" s="26" t="s">
        <v>202</v>
      </c>
      <c r="E152" s="50" t="s">
        <v>203</v>
      </c>
      <c r="F152" s="59">
        <f t="shared" si="5"/>
        <v>0</v>
      </c>
      <c r="G152" s="60"/>
      <c r="H152" s="60"/>
      <c r="I152" s="60"/>
      <c r="J152" s="60"/>
      <c r="K152" s="59">
        <f t="shared" si="6"/>
        <v>0</v>
      </c>
      <c r="L152" s="60"/>
      <c r="M152" s="60"/>
      <c r="N152" s="60"/>
      <c r="O152" s="60"/>
      <c r="P152" s="60"/>
      <c r="Q152" s="59">
        <f t="shared" si="7"/>
        <v>0</v>
      </c>
    </row>
    <row r="153" spans="1:17" s="15" customFormat="1" ht="13.5" hidden="1" customHeight="1">
      <c r="A153" s="25"/>
      <c r="B153" s="30">
        <v>4016060</v>
      </c>
      <c r="C153" s="26" t="s">
        <v>204</v>
      </c>
      <c r="D153" s="26" t="s">
        <v>202</v>
      </c>
      <c r="E153" s="50" t="s">
        <v>205</v>
      </c>
      <c r="F153" s="59">
        <f t="shared" si="5"/>
        <v>0</v>
      </c>
      <c r="G153" s="60"/>
      <c r="H153" s="60"/>
      <c r="I153" s="60"/>
      <c r="J153" s="60"/>
      <c r="K153" s="59">
        <f t="shared" si="6"/>
        <v>0</v>
      </c>
      <c r="L153" s="60"/>
      <c r="M153" s="60"/>
      <c r="N153" s="60"/>
      <c r="O153" s="60"/>
      <c r="P153" s="60"/>
      <c r="Q153" s="59">
        <f t="shared" si="7"/>
        <v>0</v>
      </c>
    </row>
    <row r="154" spans="1:17" s="15" customFormat="1" ht="16.5" hidden="1" customHeight="1">
      <c r="A154" s="25"/>
      <c r="B154" s="30">
        <v>4016100</v>
      </c>
      <c r="C154" s="26" t="s">
        <v>206</v>
      </c>
      <c r="D154" s="26" t="s">
        <v>202</v>
      </c>
      <c r="E154" s="51" t="s">
        <v>207</v>
      </c>
      <c r="F154" s="59">
        <f t="shared" si="5"/>
        <v>0</v>
      </c>
      <c r="G154" s="60">
        <f>G155</f>
        <v>0</v>
      </c>
      <c r="H154" s="60">
        <f>H155</f>
        <v>0</v>
      </c>
      <c r="I154" s="60">
        <f>I155</f>
        <v>0</v>
      </c>
      <c r="J154" s="60">
        <f>J155</f>
        <v>0</v>
      </c>
      <c r="K154" s="59">
        <f t="shared" si="6"/>
        <v>0</v>
      </c>
      <c r="L154" s="60">
        <f>L155</f>
        <v>0</v>
      </c>
      <c r="M154" s="60">
        <f>M155</f>
        <v>0</v>
      </c>
      <c r="N154" s="60">
        <f>N155</f>
        <v>0</v>
      </c>
      <c r="O154" s="60">
        <f>O155</f>
        <v>0</v>
      </c>
      <c r="P154" s="60">
        <f>P155</f>
        <v>0</v>
      </c>
      <c r="Q154" s="59">
        <f t="shared" si="7"/>
        <v>0</v>
      </c>
    </row>
    <row r="155" spans="1:17" s="15" customFormat="1" ht="12" hidden="1" customHeight="1">
      <c r="A155" s="25"/>
      <c r="B155" s="30">
        <v>4016110</v>
      </c>
      <c r="C155" s="26" t="s">
        <v>208</v>
      </c>
      <c r="D155" s="26" t="s">
        <v>202</v>
      </c>
      <c r="E155" s="50" t="s">
        <v>209</v>
      </c>
      <c r="F155" s="59">
        <f t="shared" si="5"/>
        <v>0</v>
      </c>
      <c r="G155" s="60"/>
      <c r="H155" s="60"/>
      <c r="I155" s="60"/>
      <c r="J155" s="60"/>
      <c r="K155" s="59">
        <f t="shared" si="6"/>
        <v>0</v>
      </c>
      <c r="L155" s="60"/>
      <c r="M155" s="60"/>
      <c r="N155" s="60"/>
      <c r="O155" s="60"/>
      <c r="P155" s="60"/>
      <c r="Q155" s="59">
        <f t="shared" si="7"/>
        <v>0</v>
      </c>
    </row>
    <row r="156" spans="1:17" s="15" customFormat="1" ht="14.25" hidden="1" customHeight="1">
      <c r="A156" s="25"/>
      <c r="B156" s="30">
        <v>4016300</v>
      </c>
      <c r="C156" s="26" t="s">
        <v>128</v>
      </c>
      <c r="D156" s="26"/>
      <c r="E156" s="51" t="s">
        <v>116</v>
      </c>
      <c r="F156" s="59">
        <f t="shared" si="5"/>
        <v>0</v>
      </c>
      <c r="G156" s="60">
        <f>G157</f>
        <v>0</v>
      </c>
      <c r="H156" s="60">
        <f>H157</f>
        <v>0</v>
      </c>
      <c r="I156" s="60">
        <f>I157</f>
        <v>0</v>
      </c>
      <c r="J156" s="60">
        <f>J157</f>
        <v>0</v>
      </c>
      <c r="K156" s="59">
        <f t="shared" si="6"/>
        <v>0</v>
      </c>
      <c r="L156" s="60">
        <f>L157</f>
        <v>0</v>
      </c>
      <c r="M156" s="60">
        <f>M157</f>
        <v>0</v>
      </c>
      <c r="N156" s="60">
        <f>N157</f>
        <v>0</v>
      </c>
      <c r="O156" s="60">
        <f>O157</f>
        <v>0</v>
      </c>
      <c r="P156" s="60">
        <f>P157</f>
        <v>0</v>
      </c>
      <c r="Q156" s="59">
        <f t="shared" si="7"/>
        <v>0</v>
      </c>
    </row>
    <row r="157" spans="1:17" s="15" customFormat="1" ht="13.5" hidden="1" customHeight="1">
      <c r="A157" s="25"/>
      <c r="B157" s="30">
        <v>4016300</v>
      </c>
      <c r="C157" s="26" t="s">
        <v>210</v>
      </c>
      <c r="D157" s="26" t="s">
        <v>62</v>
      </c>
      <c r="E157" s="50" t="s">
        <v>63</v>
      </c>
      <c r="F157" s="59">
        <f t="shared" si="5"/>
        <v>0</v>
      </c>
      <c r="G157" s="60"/>
      <c r="H157" s="60"/>
      <c r="I157" s="60"/>
      <c r="J157" s="60"/>
      <c r="K157" s="59">
        <f t="shared" si="6"/>
        <v>0</v>
      </c>
      <c r="L157" s="60"/>
      <c r="M157" s="60"/>
      <c r="N157" s="60"/>
      <c r="O157" s="60"/>
      <c r="P157" s="60"/>
      <c r="Q157" s="59">
        <f t="shared" si="7"/>
        <v>0</v>
      </c>
    </row>
    <row r="158" spans="1:17" s="15" customFormat="1" ht="12.75" hidden="1" customHeight="1">
      <c r="A158" s="25"/>
      <c r="B158" s="30">
        <v>4016600</v>
      </c>
      <c r="C158" s="26" t="s">
        <v>211</v>
      </c>
      <c r="D158" s="26"/>
      <c r="E158" s="51" t="s">
        <v>212</v>
      </c>
      <c r="F158" s="59">
        <f t="shared" si="5"/>
        <v>0</v>
      </c>
      <c r="G158" s="59">
        <f>G159</f>
        <v>0</v>
      </c>
      <c r="H158" s="59">
        <f>H159</f>
        <v>0</v>
      </c>
      <c r="I158" s="59">
        <f>I159</f>
        <v>0</v>
      </c>
      <c r="J158" s="59">
        <f>J159</f>
        <v>0</v>
      </c>
      <c r="K158" s="59">
        <f t="shared" si="6"/>
        <v>0</v>
      </c>
      <c r="L158" s="60">
        <f>L159</f>
        <v>0</v>
      </c>
      <c r="M158" s="60">
        <f>M159</f>
        <v>0</v>
      </c>
      <c r="N158" s="60">
        <f>N159</f>
        <v>0</v>
      </c>
      <c r="O158" s="60">
        <f>O159</f>
        <v>0</v>
      </c>
      <c r="P158" s="60">
        <f>P159</f>
        <v>0</v>
      </c>
      <c r="Q158" s="59">
        <f t="shared" si="7"/>
        <v>0</v>
      </c>
    </row>
    <row r="159" spans="1:17" s="15" customFormat="1" ht="21" hidden="1" customHeight="1">
      <c r="A159" s="25"/>
      <c r="B159" s="30">
        <v>4016650</v>
      </c>
      <c r="C159" s="26" t="s">
        <v>213</v>
      </c>
      <c r="D159" s="26" t="s">
        <v>214</v>
      </c>
      <c r="E159" s="50" t="s">
        <v>215</v>
      </c>
      <c r="F159" s="59">
        <f t="shared" ref="F159:F183" si="8">G159+J159</f>
        <v>0</v>
      </c>
      <c r="G159" s="60"/>
      <c r="H159" s="60"/>
      <c r="I159" s="60"/>
      <c r="J159" s="60"/>
      <c r="K159" s="59">
        <f t="shared" ref="K159:K190" si="9">L159+O159</f>
        <v>0</v>
      </c>
      <c r="L159" s="60"/>
      <c r="M159" s="60"/>
      <c r="N159" s="60"/>
      <c r="O159" s="60"/>
      <c r="P159" s="60"/>
      <c r="Q159" s="59">
        <f t="shared" ref="Q159:Q190" si="10">F159+K159</f>
        <v>0</v>
      </c>
    </row>
    <row r="160" spans="1:17" s="15" customFormat="1" ht="16.5" hidden="1" customHeight="1">
      <c r="A160" s="25"/>
      <c r="B160" s="30">
        <v>4017400</v>
      </c>
      <c r="C160" s="26" t="s">
        <v>216</v>
      </c>
      <c r="D160" s="26"/>
      <c r="E160" s="51" t="s">
        <v>118</v>
      </c>
      <c r="F160" s="59">
        <f t="shared" si="8"/>
        <v>0</v>
      </c>
      <c r="G160" s="60">
        <f>G161</f>
        <v>0</v>
      </c>
      <c r="H160" s="60">
        <f>H161</f>
        <v>0</v>
      </c>
      <c r="I160" s="60">
        <f>I161</f>
        <v>0</v>
      </c>
      <c r="J160" s="60">
        <f>J161</f>
        <v>0</v>
      </c>
      <c r="K160" s="59">
        <f t="shared" si="9"/>
        <v>0</v>
      </c>
      <c r="L160" s="60">
        <f>L161</f>
        <v>0</v>
      </c>
      <c r="M160" s="60">
        <f>M161</f>
        <v>0</v>
      </c>
      <c r="N160" s="60">
        <f>N161</f>
        <v>0</v>
      </c>
      <c r="O160" s="60">
        <f>O161</f>
        <v>0</v>
      </c>
      <c r="P160" s="60">
        <f>P161</f>
        <v>0</v>
      </c>
      <c r="Q160" s="59">
        <f t="shared" si="10"/>
        <v>0</v>
      </c>
    </row>
    <row r="161" spans="1:17" s="15" customFormat="1" ht="15.75" hidden="1" customHeight="1">
      <c r="A161" s="25"/>
      <c r="B161" s="30">
        <v>4017470</v>
      </c>
      <c r="C161" s="26" t="s">
        <v>217</v>
      </c>
      <c r="D161" s="26" t="s">
        <v>62</v>
      </c>
      <c r="E161" s="50" t="s">
        <v>218</v>
      </c>
      <c r="F161" s="59">
        <f t="shared" si="8"/>
        <v>0</v>
      </c>
      <c r="G161" s="60"/>
      <c r="H161" s="60"/>
      <c r="I161" s="60"/>
      <c r="J161" s="60"/>
      <c r="K161" s="59">
        <f t="shared" si="9"/>
        <v>0</v>
      </c>
      <c r="L161" s="60"/>
      <c r="M161" s="60"/>
      <c r="N161" s="60"/>
      <c r="O161" s="60"/>
      <c r="P161" s="60"/>
      <c r="Q161" s="59">
        <f t="shared" si="10"/>
        <v>0</v>
      </c>
    </row>
    <row r="162" spans="1:17" s="15" customFormat="1" ht="12" hidden="1" customHeight="1">
      <c r="A162" s="25"/>
      <c r="B162" s="30">
        <v>4017800</v>
      </c>
      <c r="C162" s="26" t="s">
        <v>219</v>
      </c>
      <c r="D162" s="26"/>
      <c r="E162" s="51" t="s">
        <v>120</v>
      </c>
      <c r="F162" s="59">
        <f t="shared" si="8"/>
        <v>0</v>
      </c>
      <c r="G162" s="59">
        <f>G163</f>
        <v>0</v>
      </c>
      <c r="H162" s="59">
        <f>H163</f>
        <v>0</v>
      </c>
      <c r="I162" s="59">
        <f>I163</f>
        <v>0</v>
      </c>
      <c r="J162" s="59">
        <f>J163</f>
        <v>0</v>
      </c>
      <c r="K162" s="59">
        <f t="shared" si="9"/>
        <v>0</v>
      </c>
      <c r="L162" s="60">
        <f>L163</f>
        <v>0</v>
      </c>
      <c r="M162" s="60">
        <f>M163</f>
        <v>0</v>
      </c>
      <c r="N162" s="60">
        <f>N163</f>
        <v>0</v>
      </c>
      <c r="O162" s="60">
        <f>O163</f>
        <v>0</v>
      </c>
      <c r="P162" s="60">
        <f>P163</f>
        <v>0</v>
      </c>
      <c r="Q162" s="59">
        <f t="shared" si="10"/>
        <v>0</v>
      </c>
    </row>
    <row r="163" spans="1:17" s="15" customFormat="1" ht="17.25" hidden="1" customHeight="1">
      <c r="A163" s="25"/>
      <c r="B163" s="30">
        <v>4017840</v>
      </c>
      <c r="C163" s="26" t="s">
        <v>220</v>
      </c>
      <c r="D163" s="26" t="s">
        <v>53</v>
      </c>
      <c r="E163" s="50" t="s">
        <v>221</v>
      </c>
      <c r="F163" s="59">
        <f t="shared" si="8"/>
        <v>0</v>
      </c>
      <c r="G163" s="60"/>
      <c r="H163" s="60"/>
      <c r="I163" s="60"/>
      <c r="J163" s="60"/>
      <c r="K163" s="59">
        <f t="shared" si="9"/>
        <v>0</v>
      </c>
      <c r="L163" s="60"/>
      <c r="M163" s="60"/>
      <c r="N163" s="60"/>
      <c r="O163" s="60"/>
      <c r="P163" s="60"/>
      <c r="Q163" s="59">
        <f t="shared" si="10"/>
        <v>0</v>
      </c>
    </row>
    <row r="164" spans="1:17" s="15" customFormat="1" ht="16.5" hidden="1" customHeight="1">
      <c r="A164" s="25"/>
      <c r="B164" s="30">
        <v>4019100</v>
      </c>
      <c r="C164" s="26" t="s">
        <v>238</v>
      </c>
      <c r="D164" s="26"/>
      <c r="E164" s="31" t="s">
        <v>239</v>
      </c>
      <c r="F164" s="59"/>
      <c r="G164" s="60"/>
      <c r="H164" s="60"/>
      <c r="I164" s="60"/>
      <c r="J164" s="60"/>
      <c r="K164" s="59">
        <f t="shared" ref="K164:P164" si="11">K165</f>
        <v>0</v>
      </c>
      <c r="L164" s="59">
        <f t="shared" si="11"/>
        <v>0</v>
      </c>
      <c r="M164" s="59">
        <f t="shared" si="11"/>
        <v>0</v>
      </c>
      <c r="N164" s="59">
        <f t="shared" si="11"/>
        <v>0</v>
      </c>
      <c r="O164" s="59">
        <f t="shared" si="11"/>
        <v>0</v>
      </c>
      <c r="P164" s="59">
        <f t="shared" si="11"/>
        <v>0</v>
      </c>
      <c r="Q164" s="59">
        <f t="shared" si="10"/>
        <v>0</v>
      </c>
    </row>
    <row r="165" spans="1:17" s="15" customFormat="1" ht="19.5" hidden="1" customHeight="1">
      <c r="A165" s="25"/>
      <c r="B165" s="30">
        <v>4019140</v>
      </c>
      <c r="C165" s="26" t="s">
        <v>240</v>
      </c>
      <c r="D165" s="26" t="s">
        <v>241</v>
      </c>
      <c r="E165" s="27" t="s">
        <v>242</v>
      </c>
      <c r="F165" s="59"/>
      <c r="G165" s="60"/>
      <c r="H165" s="60"/>
      <c r="I165" s="60"/>
      <c r="J165" s="60"/>
      <c r="K165" s="59">
        <f t="shared" si="9"/>
        <v>0</v>
      </c>
      <c r="L165" s="60"/>
      <c r="M165" s="60"/>
      <c r="N165" s="60"/>
      <c r="O165" s="60"/>
      <c r="P165" s="60"/>
      <c r="Q165" s="59">
        <f t="shared" si="10"/>
        <v>0</v>
      </c>
    </row>
    <row r="166" spans="1:17" s="15" customFormat="1" ht="14.25" hidden="1" customHeight="1">
      <c r="A166" s="25"/>
      <c r="B166" s="30">
        <v>4500000</v>
      </c>
      <c r="C166" s="26"/>
      <c r="D166" s="26"/>
      <c r="E166" s="52" t="s">
        <v>223</v>
      </c>
      <c r="F166" s="59">
        <f t="shared" si="8"/>
        <v>0</v>
      </c>
      <c r="G166" s="59">
        <f>G167</f>
        <v>0</v>
      </c>
      <c r="H166" s="59">
        <f>H167</f>
        <v>0</v>
      </c>
      <c r="I166" s="59">
        <f>I167</f>
        <v>0</v>
      </c>
      <c r="J166" s="59">
        <f>J167</f>
        <v>0</v>
      </c>
      <c r="K166" s="59">
        <f t="shared" si="9"/>
        <v>0</v>
      </c>
      <c r="L166" s="59">
        <f>L167</f>
        <v>0</v>
      </c>
      <c r="M166" s="59">
        <f>M167</f>
        <v>0</v>
      </c>
      <c r="N166" s="59">
        <f>N167</f>
        <v>0</v>
      </c>
      <c r="O166" s="59">
        <f>O167</f>
        <v>0</v>
      </c>
      <c r="P166" s="59">
        <f>P167</f>
        <v>0</v>
      </c>
      <c r="Q166" s="59">
        <f t="shared" si="10"/>
        <v>0</v>
      </c>
    </row>
    <row r="167" spans="1:17" s="15" customFormat="1" ht="18" hidden="1" customHeight="1">
      <c r="A167" s="25"/>
      <c r="B167" s="30">
        <v>4510000</v>
      </c>
      <c r="C167" s="26"/>
      <c r="D167" s="26"/>
      <c r="E167" s="50" t="s">
        <v>222</v>
      </c>
      <c r="F167" s="59">
        <f t="shared" si="8"/>
        <v>0</v>
      </c>
      <c r="G167" s="59">
        <f>G168+G170+G172+G174+G176+G178</f>
        <v>0</v>
      </c>
      <c r="H167" s="59">
        <f>H168+H170+H172+H174+H176+H178</f>
        <v>0</v>
      </c>
      <c r="I167" s="59">
        <f>I168+I170+I172+I174+I176+I178</f>
        <v>0</v>
      </c>
      <c r="J167" s="59">
        <f>J168+J170+J172+J174+J176+J178</f>
        <v>0</v>
      </c>
      <c r="K167" s="59">
        <f t="shared" si="9"/>
        <v>0</v>
      </c>
      <c r="L167" s="60">
        <f>L168+L170+L172+L174+L176+L178</f>
        <v>0</v>
      </c>
      <c r="M167" s="60">
        <f>M168+M170+M172+M174+M176+M178</f>
        <v>0</v>
      </c>
      <c r="N167" s="60">
        <f>N168+N170+N172+N174+N176+N178</f>
        <v>0</v>
      </c>
      <c r="O167" s="60">
        <f>O168+O170+O172+O174+O176+O178</f>
        <v>0</v>
      </c>
      <c r="P167" s="60">
        <f>P168+P170+P172+P174+P176+P178</f>
        <v>0</v>
      </c>
      <c r="Q167" s="59">
        <f t="shared" si="10"/>
        <v>0</v>
      </c>
    </row>
    <row r="168" spans="1:17" s="15" customFormat="1" ht="0.75" hidden="1" customHeight="1">
      <c r="A168" s="25"/>
      <c r="B168" s="21" t="s">
        <v>224</v>
      </c>
      <c r="C168" s="21" t="s">
        <v>123</v>
      </c>
      <c r="D168" s="21"/>
      <c r="E168" s="51" t="s">
        <v>104</v>
      </c>
      <c r="F168" s="59">
        <f t="shared" si="8"/>
        <v>0</v>
      </c>
      <c r="G168" s="59">
        <f>G169</f>
        <v>0</v>
      </c>
      <c r="H168" s="59">
        <f>H169</f>
        <v>0</v>
      </c>
      <c r="I168" s="59">
        <f>I169</f>
        <v>0</v>
      </c>
      <c r="J168" s="60">
        <f>J169</f>
        <v>0</v>
      </c>
      <c r="K168" s="59">
        <f t="shared" si="9"/>
        <v>0</v>
      </c>
      <c r="L168" s="60">
        <f>L169</f>
        <v>0</v>
      </c>
      <c r="M168" s="60">
        <f>M169</f>
        <v>0</v>
      </c>
      <c r="N168" s="60">
        <f>N169</f>
        <v>0</v>
      </c>
      <c r="O168" s="60">
        <f>O169</f>
        <v>0</v>
      </c>
      <c r="P168" s="60">
        <f>P169</f>
        <v>0</v>
      </c>
      <c r="Q168" s="59">
        <f t="shared" si="10"/>
        <v>0</v>
      </c>
    </row>
    <row r="169" spans="1:17" s="15" customFormat="1" ht="16.5" hidden="1" customHeight="1">
      <c r="A169" s="25"/>
      <c r="B169" s="30">
        <v>4510170</v>
      </c>
      <c r="C169" s="26" t="s">
        <v>18</v>
      </c>
      <c r="D169" s="26" t="s">
        <v>19</v>
      </c>
      <c r="E169" s="50" t="s">
        <v>20</v>
      </c>
      <c r="F169" s="59">
        <f t="shared" si="8"/>
        <v>0</v>
      </c>
      <c r="G169" s="60"/>
      <c r="H169" s="60"/>
      <c r="I169" s="60"/>
      <c r="J169" s="60"/>
      <c r="K169" s="59">
        <f t="shared" si="9"/>
        <v>0</v>
      </c>
      <c r="L169" s="60"/>
      <c r="M169" s="60"/>
      <c r="N169" s="60"/>
      <c r="O169" s="60"/>
      <c r="P169" s="60"/>
      <c r="Q169" s="59">
        <f t="shared" si="10"/>
        <v>0</v>
      </c>
    </row>
    <row r="170" spans="1:17" s="15" customFormat="1" ht="15" hidden="1" customHeight="1">
      <c r="A170" s="25"/>
      <c r="B170" s="30">
        <v>4516300</v>
      </c>
      <c r="C170" s="26" t="s">
        <v>128</v>
      </c>
      <c r="D170" s="26"/>
      <c r="E170" s="51" t="s">
        <v>116</v>
      </c>
      <c r="F170" s="59">
        <f t="shared" si="8"/>
        <v>0</v>
      </c>
      <c r="G170" s="60">
        <f>G171</f>
        <v>0</v>
      </c>
      <c r="H170" s="60">
        <f>H171</f>
        <v>0</v>
      </c>
      <c r="I170" s="60">
        <f>I171</f>
        <v>0</v>
      </c>
      <c r="J170" s="60">
        <f>J171</f>
        <v>0</v>
      </c>
      <c r="K170" s="59">
        <f t="shared" si="9"/>
        <v>0</v>
      </c>
      <c r="L170" s="59">
        <f>L171</f>
        <v>0</v>
      </c>
      <c r="M170" s="59">
        <f>M171</f>
        <v>0</v>
      </c>
      <c r="N170" s="59">
        <f>N171</f>
        <v>0</v>
      </c>
      <c r="O170" s="59">
        <f>O171</f>
        <v>0</v>
      </c>
      <c r="P170" s="59">
        <f>P171</f>
        <v>0</v>
      </c>
      <c r="Q170" s="59">
        <f t="shared" si="10"/>
        <v>0</v>
      </c>
    </row>
    <row r="171" spans="1:17" s="15" customFormat="1" ht="21" hidden="1" customHeight="1">
      <c r="A171" s="25"/>
      <c r="B171" s="30">
        <v>4516310</v>
      </c>
      <c r="C171" s="26" t="s">
        <v>210</v>
      </c>
      <c r="D171" s="26" t="s">
        <v>62</v>
      </c>
      <c r="E171" s="50" t="s">
        <v>63</v>
      </c>
      <c r="F171" s="59">
        <f t="shared" si="8"/>
        <v>0</v>
      </c>
      <c r="G171" s="60"/>
      <c r="H171" s="60"/>
      <c r="I171" s="60"/>
      <c r="J171" s="60"/>
      <c r="K171" s="59">
        <f t="shared" si="9"/>
        <v>0</v>
      </c>
      <c r="L171" s="60"/>
      <c r="M171" s="60"/>
      <c r="N171" s="60"/>
      <c r="O171" s="60"/>
      <c r="P171" s="60"/>
      <c r="Q171" s="59">
        <f t="shared" si="10"/>
        <v>0</v>
      </c>
    </row>
    <row r="172" spans="1:17" s="15" customFormat="1" ht="15" hidden="1" customHeight="1">
      <c r="A172" s="25"/>
      <c r="B172" s="30">
        <v>4517300</v>
      </c>
      <c r="C172" s="26" t="s">
        <v>225</v>
      </c>
      <c r="D172" s="26"/>
      <c r="E172" s="51" t="s">
        <v>226</v>
      </c>
      <c r="F172" s="59">
        <f t="shared" si="8"/>
        <v>0</v>
      </c>
      <c r="G172" s="60">
        <f>G173</f>
        <v>0</v>
      </c>
      <c r="H172" s="60">
        <f>H173</f>
        <v>0</v>
      </c>
      <c r="I172" s="60">
        <f>I173</f>
        <v>0</v>
      </c>
      <c r="J172" s="60">
        <f>J173</f>
        <v>0</v>
      </c>
      <c r="K172" s="59">
        <f t="shared" si="9"/>
        <v>0</v>
      </c>
      <c r="L172" s="59">
        <f>L173</f>
        <v>0</v>
      </c>
      <c r="M172" s="59">
        <f>M173</f>
        <v>0</v>
      </c>
      <c r="N172" s="59">
        <f>N173</f>
        <v>0</v>
      </c>
      <c r="O172" s="59">
        <f>O173</f>
        <v>0</v>
      </c>
      <c r="P172" s="59">
        <f>P173</f>
        <v>0</v>
      </c>
      <c r="Q172" s="59">
        <f t="shared" si="10"/>
        <v>0</v>
      </c>
    </row>
    <row r="173" spans="1:17" s="15" customFormat="1" ht="15" hidden="1" customHeight="1">
      <c r="A173" s="25"/>
      <c r="B173" s="30">
        <v>4517310</v>
      </c>
      <c r="C173" s="26" t="s">
        <v>227</v>
      </c>
      <c r="D173" s="26" t="s">
        <v>228</v>
      </c>
      <c r="E173" s="50" t="s">
        <v>229</v>
      </c>
      <c r="F173" s="59">
        <f t="shared" si="8"/>
        <v>0</v>
      </c>
      <c r="G173" s="60"/>
      <c r="H173" s="60"/>
      <c r="I173" s="60"/>
      <c r="J173" s="60"/>
      <c r="K173" s="59">
        <f t="shared" si="9"/>
        <v>0</v>
      </c>
      <c r="L173" s="60"/>
      <c r="M173" s="60"/>
      <c r="N173" s="60"/>
      <c r="O173" s="60"/>
      <c r="P173" s="60"/>
      <c r="Q173" s="59">
        <f t="shared" si="10"/>
        <v>0</v>
      </c>
    </row>
    <row r="174" spans="1:17" s="15" customFormat="1" ht="14.25" hidden="1" customHeight="1">
      <c r="A174" s="25"/>
      <c r="B174" s="30">
        <v>4517600</v>
      </c>
      <c r="C174" s="26" t="s">
        <v>230</v>
      </c>
      <c r="D174" s="26"/>
      <c r="E174" s="49" t="s">
        <v>231</v>
      </c>
      <c r="F174" s="59">
        <f t="shared" si="8"/>
        <v>0</v>
      </c>
      <c r="G174" s="60">
        <f>G175</f>
        <v>0</v>
      </c>
      <c r="H174" s="60">
        <f>H175</f>
        <v>0</v>
      </c>
      <c r="I174" s="60">
        <f>I175</f>
        <v>0</v>
      </c>
      <c r="J174" s="60">
        <f>J175</f>
        <v>0</v>
      </c>
      <c r="K174" s="59">
        <f t="shared" si="9"/>
        <v>0</v>
      </c>
      <c r="L174" s="60">
        <f>L175</f>
        <v>0</v>
      </c>
      <c r="M174" s="60">
        <f>M175</f>
        <v>0</v>
      </c>
      <c r="N174" s="60">
        <f>N175</f>
        <v>0</v>
      </c>
      <c r="O174" s="60">
        <f>O175</f>
        <v>0</v>
      </c>
      <c r="P174" s="60">
        <f>P175</f>
        <v>0</v>
      </c>
      <c r="Q174" s="59">
        <f t="shared" si="10"/>
        <v>0</v>
      </c>
    </row>
    <row r="175" spans="1:17" s="15" customFormat="1" ht="17.25" hidden="1" customHeight="1">
      <c r="A175" s="25"/>
      <c r="B175" s="30">
        <v>4517612</v>
      </c>
      <c r="C175" s="26" t="s">
        <v>232</v>
      </c>
      <c r="D175" s="26" t="s">
        <v>233</v>
      </c>
      <c r="E175" s="27" t="s">
        <v>234</v>
      </c>
      <c r="F175" s="59">
        <f t="shared" si="8"/>
        <v>0</v>
      </c>
      <c r="G175" s="60"/>
      <c r="H175" s="60"/>
      <c r="I175" s="60"/>
      <c r="J175" s="60"/>
      <c r="K175" s="59">
        <f t="shared" si="9"/>
        <v>0</v>
      </c>
      <c r="L175" s="60"/>
      <c r="M175" s="60"/>
      <c r="N175" s="60"/>
      <c r="O175" s="60"/>
      <c r="P175" s="60"/>
      <c r="Q175" s="59">
        <f t="shared" si="10"/>
        <v>0</v>
      </c>
    </row>
    <row r="176" spans="1:17" s="15" customFormat="1" ht="17.25" hidden="1" customHeight="1">
      <c r="A176" s="25"/>
      <c r="B176" s="30">
        <v>4518000</v>
      </c>
      <c r="C176" s="26" t="s">
        <v>235</v>
      </c>
      <c r="D176" s="26"/>
      <c r="E176" s="31" t="s">
        <v>236</v>
      </c>
      <c r="F176" s="59">
        <f t="shared" si="8"/>
        <v>0</v>
      </c>
      <c r="G176" s="59">
        <f>G177</f>
        <v>0</v>
      </c>
      <c r="H176" s="59">
        <f>H177</f>
        <v>0</v>
      </c>
      <c r="I176" s="59">
        <f>I177</f>
        <v>0</v>
      </c>
      <c r="J176" s="59">
        <f>J177</f>
        <v>0</v>
      </c>
      <c r="K176" s="59">
        <f t="shared" si="9"/>
        <v>0</v>
      </c>
      <c r="L176" s="59">
        <f>L177</f>
        <v>0</v>
      </c>
      <c r="M176" s="59">
        <f>M177</f>
        <v>0</v>
      </c>
      <c r="N176" s="59">
        <f>N177</f>
        <v>0</v>
      </c>
      <c r="O176" s="59">
        <f>O177</f>
        <v>0</v>
      </c>
      <c r="P176" s="59">
        <f>P177</f>
        <v>0</v>
      </c>
      <c r="Q176" s="59">
        <f t="shared" si="10"/>
        <v>0</v>
      </c>
    </row>
    <row r="177" spans="1:17" s="15" customFormat="1" ht="18" hidden="1" customHeight="1">
      <c r="A177" s="25"/>
      <c r="B177" s="30">
        <v>4518600</v>
      </c>
      <c r="C177" s="26" t="s">
        <v>237</v>
      </c>
      <c r="D177" s="26" t="s">
        <v>65</v>
      </c>
      <c r="E177" s="27" t="s">
        <v>66</v>
      </c>
      <c r="F177" s="59">
        <f t="shared" si="8"/>
        <v>0</v>
      </c>
      <c r="G177" s="60"/>
      <c r="H177" s="60"/>
      <c r="I177" s="60"/>
      <c r="J177" s="60"/>
      <c r="K177" s="59">
        <f t="shared" si="9"/>
        <v>0</v>
      </c>
      <c r="L177" s="60"/>
      <c r="M177" s="60"/>
      <c r="N177" s="60"/>
      <c r="O177" s="60"/>
      <c r="P177" s="60"/>
      <c r="Q177" s="59">
        <f t="shared" si="10"/>
        <v>0</v>
      </c>
    </row>
    <row r="178" spans="1:17" s="15" customFormat="1" ht="22.5" hidden="1" customHeight="1">
      <c r="A178" s="25"/>
      <c r="B178" s="30">
        <v>4519100</v>
      </c>
      <c r="C178" s="26" t="s">
        <v>238</v>
      </c>
      <c r="D178" s="26"/>
      <c r="E178" s="31" t="s">
        <v>239</v>
      </c>
      <c r="F178" s="59">
        <f t="shared" si="8"/>
        <v>0</v>
      </c>
      <c r="G178" s="60">
        <f>G179</f>
        <v>0</v>
      </c>
      <c r="H178" s="60">
        <f>H179</f>
        <v>0</v>
      </c>
      <c r="I178" s="60">
        <f>I179</f>
        <v>0</v>
      </c>
      <c r="J178" s="60">
        <f>J179</f>
        <v>0</v>
      </c>
      <c r="K178" s="59">
        <f t="shared" si="9"/>
        <v>0</v>
      </c>
      <c r="L178" s="60">
        <f>L179</f>
        <v>0</v>
      </c>
      <c r="M178" s="60">
        <f>M179</f>
        <v>0</v>
      </c>
      <c r="N178" s="60">
        <f>N179</f>
        <v>0</v>
      </c>
      <c r="O178" s="60">
        <f>O179</f>
        <v>0</v>
      </c>
      <c r="P178" s="60">
        <f>P179</f>
        <v>0</v>
      </c>
      <c r="Q178" s="59">
        <f t="shared" si="10"/>
        <v>0</v>
      </c>
    </row>
    <row r="179" spans="1:17" s="15" customFormat="1" ht="23.25" hidden="1" customHeight="1">
      <c r="A179" s="25"/>
      <c r="B179" s="30">
        <v>4519140</v>
      </c>
      <c r="C179" s="26" t="s">
        <v>240</v>
      </c>
      <c r="D179" s="26" t="s">
        <v>241</v>
      </c>
      <c r="E179" s="27" t="s">
        <v>242</v>
      </c>
      <c r="F179" s="59">
        <f t="shared" si="8"/>
        <v>0</v>
      </c>
      <c r="G179" s="60"/>
      <c r="H179" s="60"/>
      <c r="I179" s="60"/>
      <c r="J179" s="60"/>
      <c r="K179" s="59">
        <f t="shared" si="9"/>
        <v>0</v>
      </c>
      <c r="L179" s="60"/>
      <c r="M179" s="60"/>
      <c r="N179" s="60"/>
      <c r="O179" s="60"/>
      <c r="P179" s="60"/>
      <c r="Q179" s="59">
        <f t="shared" si="10"/>
        <v>0</v>
      </c>
    </row>
    <row r="180" spans="1:17" s="15" customFormat="1" ht="20.25" hidden="1" customHeight="1">
      <c r="A180" s="25"/>
      <c r="B180" s="45">
        <v>7500000</v>
      </c>
      <c r="C180" s="47"/>
      <c r="D180" s="47"/>
      <c r="E180" s="48" t="s">
        <v>247</v>
      </c>
      <c r="F180" s="59">
        <f t="shared" si="8"/>
        <v>0</v>
      </c>
      <c r="G180" s="59">
        <f t="shared" ref="G180:J182" si="12">G181</f>
        <v>0</v>
      </c>
      <c r="H180" s="59">
        <f t="shared" si="12"/>
        <v>0</v>
      </c>
      <c r="I180" s="59">
        <f t="shared" si="12"/>
        <v>0</v>
      </c>
      <c r="J180" s="59">
        <f t="shared" si="12"/>
        <v>0</v>
      </c>
      <c r="K180" s="59">
        <f t="shared" si="9"/>
        <v>0</v>
      </c>
      <c r="L180" s="59">
        <f t="shared" ref="L180:P182" si="13">L181</f>
        <v>0</v>
      </c>
      <c r="M180" s="59">
        <f t="shared" si="13"/>
        <v>0</v>
      </c>
      <c r="N180" s="59">
        <f t="shared" si="13"/>
        <v>0</v>
      </c>
      <c r="O180" s="59">
        <f t="shared" si="13"/>
        <v>0</v>
      </c>
      <c r="P180" s="59">
        <f t="shared" si="13"/>
        <v>0</v>
      </c>
      <c r="Q180" s="59">
        <f t="shared" si="10"/>
        <v>0</v>
      </c>
    </row>
    <row r="181" spans="1:17" s="15" customFormat="1" ht="22.5" hidden="1" customHeight="1">
      <c r="A181" s="25"/>
      <c r="B181" s="30">
        <v>7510000</v>
      </c>
      <c r="C181" s="26"/>
      <c r="D181" s="26"/>
      <c r="E181" s="31" t="s">
        <v>246</v>
      </c>
      <c r="F181" s="59">
        <f t="shared" si="8"/>
        <v>0</v>
      </c>
      <c r="G181" s="59">
        <f>G182+G184</f>
        <v>0</v>
      </c>
      <c r="H181" s="59">
        <f t="shared" si="12"/>
        <v>0</v>
      </c>
      <c r="I181" s="59">
        <f t="shared" si="12"/>
        <v>0</v>
      </c>
      <c r="J181" s="59">
        <f t="shared" si="12"/>
        <v>0</v>
      </c>
      <c r="K181" s="59">
        <f t="shared" si="9"/>
        <v>0</v>
      </c>
      <c r="L181" s="59">
        <f t="shared" si="13"/>
        <v>0</v>
      </c>
      <c r="M181" s="59">
        <f t="shared" si="13"/>
        <v>0</v>
      </c>
      <c r="N181" s="59">
        <f t="shared" si="13"/>
        <v>0</v>
      </c>
      <c r="O181" s="59">
        <f t="shared" si="13"/>
        <v>0</v>
      </c>
      <c r="P181" s="59">
        <f t="shared" si="13"/>
        <v>0</v>
      </c>
      <c r="Q181" s="59">
        <f t="shared" si="10"/>
        <v>0</v>
      </c>
    </row>
    <row r="182" spans="1:17" s="15" customFormat="1" ht="19.5" hidden="1" customHeight="1">
      <c r="A182" s="25"/>
      <c r="B182" s="21" t="s">
        <v>243</v>
      </c>
      <c r="C182" s="21" t="s">
        <v>123</v>
      </c>
      <c r="D182" s="21"/>
      <c r="E182" s="51" t="s">
        <v>104</v>
      </c>
      <c r="F182" s="59">
        <f t="shared" si="8"/>
        <v>0</v>
      </c>
      <c r="G182" s="60">
        <f t="shared" si="12"/>
        <v>0</v>
      </c>
      <c r="H182" s="60">
        <f t="shared" si="12"/>
        <v>0</v>
      </c>
      <c r="I182" s="60">
        <f t="shared" si="12"/>
        <v>0</v>
      </c>
      <c r="J182" s="60">
        <f t="shared" si="12"/>
        <v>0</v>
      </c>
      <c r="K182" s="59">
        <f t="shared" si="9"/>
        <v>0</v>
      </c>
      <c r="L182" s="60">
        <f t="shared" si="13"/>
        <v>0</v>
      </c>
      <c r="M182" s="60">
        <f t="shared" si="13"/>
        <v>0</v>
      </c>
      <c r="N182" s="60">
        <f t="shared" si="13"/>
        <v>0</v>
      </c>
      <c r="O182" s="60">
        <f t="shared" si="13"/>
        <v>0</v>
      </c>
      <c r="P182" s="60">
        <f t="shared" si="13"/>
        <v>0</v>
      </c>
      <c r="Q182" s="59">
        <f t="shared" si="10"/>
        <v>0</v>
      </c>
    </row>
    <row r="183" spans="1:17" s="15" customFormat="1" ht="17.25" hidden="1" customHeight="1">
      <c r="A183" s="25"/>
      <c r="B183" s="30">
        <v>7510170</v>
      </c>
      <c r="C183" s="26" t="s">
        <v>18</v>
      </c>
      <c r="D183" s="26" t="s">
        <v>19</v>
      </c>
      <c r="E183" s="50" t="s">
        <v>20</v>
      </c>
      <c r="F183" s="59">
        <f t="shared" si="8"/>
        <v>0</v>
      </c>
      <c r="G183" s="60"/>
      <c r="H183" s="60"/>
      <c r="I183" s="60"/>
      <c r="J183" s="60"/>
      <c r="K183" s="59">
        <f t="shared" si="9"/>
        <v>0</v>
      </c>
      <c r="L183" s="60"/>
      <c r="M183" s="60"/>
      <c r="N183" s="60"/>
      <c r="O183" s="60"/>
      <c r="P183" s="60"/>
      <c r="Q183" s="59">
        <f t="shared" si="10"/>
        <v>0</v>
      </c>
    </row>
    <row r="184" spans="1:17" s="15" customFormat="1" ht="20.25" hidden="1" customHeight="1">
      <c r="A184" s="25"/>
      <c r="B184" s="30">
        <v>7519010</v>
      </c>
      <c r="C184" s="26" t="s">
        <v>254</v>
      </c>
      <c r="D184" s="26" t="s">
        <v>18</v>
      </c>
      <c r="E184" s="27" t="s">
        <v>253</v>
      </c>
      <c r="F184" s="59">
        <f>G184+J184</f>
        <v>0</v>
      </c>
      <c r="G184" s="60"/>
      <c r="H184" s="60"/>
      <c r="I184" s="60"/>
      <c r="J184" s="60"/>
      <c r="K184" s="59"/>
      <c r="L184" s="60"/>
      <c r="M184" s="60"/>
      <c r="N184" s="60"/>
      <c r="O184" s="60"/>
      <c r="P184" s="60"/>
      <c r="Q184" s="59">
        <f t="shared" si="10"/>
        <v>0</v>
      </c>
    </row>
    <row r="185" spans="1:17" s="15" customFormat="1" ht="11.25" hidden="1" customHeight="1">
      <c r="A185" s="25"/>
      <c r="B185" s="45">
        <v>7600000</v>
      </c>
      <c r="C185" s="47"/>
      <c r="D185" s="47"/>
      <c r="E185" s="48" t="s">
        <v>247</v>
      </c>
      <c r="F185" s="61">
        <f>F186</f>
        <v>0</v>
      </c>
      <c r="G185" s="61"/>
      <c r="H185" s="61">
        <f>H186</f>
        <v>0</v>
      </c>
      <c r="I185" s="61">
        <f>I186</f>
        <v>0</v>
      </c>
      <c r="J185" s="61">
        <f>J186</f>
        <v>0</v>
      </c>
      <c r="K185" s="59"/>
      <c r="L185" s="60"/>
      <c r="M185" s="60"/>
      <c r="N185" s="60"/>
      <c r="O185" s="60"/>
      <c r="P185" s="60"/>
      <c r="Q185" s="59">
        <f t="shared" si="10"/>
        <v>0</v>
      </c>
    </row>
    <row r="186" spans="1:17" s="15" customFormat="1" ht="15.75" hidden="1" customHeight="1">
      <c r="A186" s="25"/>
      <c r="B186" s="30">
        <v>7610000</v>
      </c>
      <c r="C186" s="26"/>
      <c r="D186" s="26"/>
      <c r="E186" s="31" t="s">
        <v>246</v>
      </c>
      <c r="F186" s="61">
        <f>F187+F188</f>
        <v>0</v>
      </c>
      <c r="G186" s="59"/>
      <c r="H186" s="60"/>
      <c r="I186" s="60"/>
      <c r="J186" s="60"/>
      <c r="K186" s="59"/>
      <c r="L186" s="60"/>
      <c r="M186" s="60"/>
      <c r="N186" s="60"/>
      <c r="O186" s="60"/>
      <c r="P186" s="60"/>
      <c r="Q186" s="59">
        <f t="shared" si="10"/>
        <v>0</v>
      </c>
    </row>
    <row r="187" spans="1:17" s="15" customFormat="1" ht="12.75" hidden="1" customHeight="1">
      <c r="A187" s="25"/>
      <c r="B187" s="30"/>
      <c r="C187" s="26"/>
      <c r="D187" s="26"/>
      <c r="E187" s="31"/>
      <c r="F187" s="59"/>
      <c r="G187" s="60"/>
      <c r="H187" s="60"/>
      <c r="I187" s="60"/>
      <c r="J187" s="60"/>
      <c r="K187" s="59"/>
      <c r="L187" s="60"/>
      <c r="M187" s="60"/>
      <c r="N187" s="60"/>
      <c r="O187" s="60"/>
      <c r="P187" s="60"/>
      <c r="Q187" s="59">
        <f t="shared" si="10"/>
        <v>0</v>
      </c>
    </row>
    <row r="188" spans="1:17" s="15" customFormat="1" ht="17.25" hidden="1" customHeight="1">
      <c r="A188" s="25"/>
      <c r="B188" s="30">
        <v>7618000</v>
      </c>
      <c r="C188" s="26" t="s">
        <v>235</v>
      </c>
      <c r="D188" s="26"/>
      <c r="E188" s="31" t="s">
        <v>236</v>
      </c>
      <c r="F188" s="61"/>
      <c r="G188" s="60"/>
      <c r="H188" s="60">
        <f>H189</f>
        <v>0</v>
      </c>
      <c r="I188" s="57">
        <f>I189</f>
        <v>0</v>
      </c>
      <c r="J188" s="57">
        <f>J189</f>
        <v>0</v>
      </c>
      <c r="K188" s="59">
        <f t="shared" si="9"/>
        <v>0</v>
      </c>
      <c r="L188" s="60"/>
      <c r="M188" s="60"/>
      <c r="N188" s="60"/>
      <c r="O188" s="60"/>
      <c r="P188" s="60"/>
      <c r="Q188" s="59">
        <f t="shared" si="10"/>
        <v>0</v>
      </c>
    </row>
    <row r="189" spans="1:17" s="15" customFormat="1" ht="15" hidden="1" customHeight="1">
      <c r="A189" s="25"/>
      <c r="B189" s="30">
        <v>7618010</v>
      </c>
      <c r="C189" s="26" t="s">
        <v>244</v>
      </c>
      <c r="D189" s="26" t="s">
        <v>65</v>
      </c>
      <c r="E189" s="27" t="s">
        <v>245</v>
      </c>
      <c r="F189" s="61"/>
      <c r="G189" s="60"/>
      <c r="H189" s="60"/>
      <c r="I189" s="60"/>
      <c r="J189" s="60"/>
      <c r="K189" s="59"/>
      <c r="L189" s="60"/>
      <c r="M189" s="60"/>
      <c r="N189" s="60"/>
      <c r="O189" s="60"/>
      <c r="P189" s="60"/>
      <c r="Q189" s="59">
        <f t="shared" si="10"/>
        <v>0</v>
      </c>
    </row>
    <row r="190" spans="1:17" s="15" customFormat="1" ht="23.25" customHeight="1">
      <c r="A190" s="25"/>
      <c r="B190" s="28"/>
      <c r="C190" s="28"/>
      <c r="D190" s="26"/>
      <c r="E190" s="22" t="s">
        <v>91</v>
      </c>
      <c r="F190" s="62">
        <f>F9+F52+F72+F83+F129+F140+F166+F180+F185</f>
        <v>2767915</v>
      </c>
      <c r="G190" s="62">
        <f>G9+G52+G72+G83+G129+G140+G166+G180+G185</f>
        <v>2767915</v>
      </c>
      <c r="H190" s="62">
        <f>H9+H52+H72+H83+H129+H140+H166+H180</f>
        <v>-43385490</v>
      </c>
      <c r="I190" s="62">
        <f>I9+I52+I72+I83+I129+I140+I166+I180</f>
        <v>-5036300</v>
      </c>
      <c r="J190" s="62">
        <f>J9+J52+J72+J83+J129+J140+J166+J180</f>
        <v>0</v>
      </c>
      <c r="K190" s="59">
        <f t="shared" si="9"/>
        <v>0</v>
      </c>
      <c r="L190" s="63">
        <f>L9+L52+L72+L83+L129+L140+L166+L180</f>
        <v>0</v>
      </c>
      <c r="M190" s="63">
        <f>M9+M52+M72+M83+M129+M140+M166+M180</f>
        <v>-992443</v>
      </c>
      <c r="N190" s="63">
        <f>N9+N52+N72+N83+N129+N140+N166+N180</f>
        <v>-134092</v>
      </c>
      <c r="O190" s="63">
        <f>O9+O52+O72+O83+O129+O140+O166+O180</f>
        <v>0</v>
      </c>
      <c r="P190" s="63">
        <f>P9+P52+P72+P83+P129+P140+P166+P180</f>
        <v>0</v>
      </c>
      <c r="Q190" s="59">
        <f t="shared" si="10"/>
        <v>2767915</v>
      </c>
    </row>
    <row r="191" spans="1:17" s="15" customFormat="1" hidden="1">
      <c r="A191" s="25"/>
      <c r="B191" s="32"/>
      <c r="C191" s="32"/>
      <c r="D191" s="32"/>
      <c r="E191" s="25"/>
      <c r="F191" s="25"/>
      <c r="G191" s="25"/>
      <c r="H191" s="25"/>
      <c r="I191" s="25"/>
      <c r="J191" s="25"/>
      <c r="K191" s="25"/>
      <c r="L191" s="25"/>
      <c r="M191" s="25"/>
      <c r="N191" s="25"/>
      <c r="O191" s="25"/>
      <c r="P191" s="25"/>
      <c r="Q191" s="25"/>
    </row>
    <row r="192" spans="1:17" s="15" customFormat="1" ht="23.25" customHeight="1">
      <c r="A192" s="25"/>
      <c r="B192" s="65" t="s">
        <v>92</v>
      </c>
      <c r="C192" s="65"/>
      <c r="D192" s="65"/>
      <c r="E192" s="65"/>
      <c r="F192" s="65"/>
      <c r="G192" s="65"/>
      <c r="H192" s="65"/>
      <c r="I192" s="65"/>
      <c r="J192" s="65"/>
      <c r="K192" s="65"/>
      <c r="L192" s="65"/>
      <c r="M192" s="65"/>
      <c r="N192" s="65"/>
      <c r="O192" s="65"/>
      <c r="P192" s="65"/>
      <c r="Q192" s="65"/>
    </row>
    <row r="193" spans="1:18" s="15" customFormat="1" ht="23.25" customHeight="1">
      <c r="A193" s="25"/>
      <c r="B193" s="65" t="s">
        <v>93</v>
      </c>
      <c r="C193" s="65"/>
      <c r="D193" s="65"/>
      <c r="E193" s="65"/>
      <c r="F193" s="65"/>
      <c r="G193" s="65"/>
      <c r="H193" s="65"/>
      <c r="I193" s="65"/>
      <c r="J193" s="65"/>
      <c r="K193" s="65"/>
      <c r="L193" s="65"/>
      <c r="M193" s="65"/>
      <c r="N193" s="65"/>
      <c r="O193" s="65"/>
      <c r="P193" s="65"/>
      <c r="Q193" s="65"/>
      <c r="R193" s="65"/>
    </row>
    <row r="194" spans="1:18" s="15" customFormat="1" ht="29.25" customHeight="1">
      <c r="A194" s="25"/>
      <c r="B194" s="65" t="s">
        <v>94</v>
      </c>
      <c r="C194" s="65"/>
      <c r="D194" s="65"/>
      <c r="E194" s="65"/>
      <c r="F194" s="65"/>
      <c r="G194" s="65"/>
      <c r="H194" s="65"/>
      <c r="I194" s="65"/>
      <c r="J194" s="65"/>
      <c r="K194" s="65"/>
      <c r="L194" s="65"/>
      <c r="M194" s="65"/>
      <c r="N194" s="65"/>
      <c r="O194" s="65"/>
      <c r="P194" s="65"/>
      <c r="Q194" s="65"/>
      <c r="R194" s="65"/>
    </row>
    <row r="195" spans="1:18" s="15" customFormat="1" ht="20.25" customHeight="1">
      <c r="A195" s="25"/>
      <c r="B195" s="65" t="s">
        <v>95</v>
      </c>
      <c r="C195" s="65"/>
      <c r="D195" s="65"/>
      <c r="E195" s="65"/>
      <c r="F195" s="65"/>
      <c r="G195" s="65"/>
      <c r="H195" s="65"/>
      <c r="I195" s="65"/>
      <c r="J195" s="65"/>
      <c r="K195" s="65"/>
      <c r="L195" s="65"/>
      <c r="M195" s="65"/>
      <c r="N195" s="65"/>
      <c r="O195" s="65"/>
      <c r="P195" s="65"/>
      <c r="Q195" s="65"/>
    </row>
    <row r="196" spans="1:18" ht="11.25" hidden="1" customHeight="1"/>
    <row r="197" spans="1:18" hidden="1"/>
    <row r="198" spans="1:18" hidden="1"/>
    <row r="199" spans="1:18" hidden="1"/>
    <row r="200" spans="1:18" ht="20.25">
      <c r="E200" s="54" t="s">
        <v>258</v>
      </c>
      <c r="F200" s="55"/>
      <c r="G200" s="55"/>
      <c r="H200" s="55"/>
      <c r="I200" s="55"/>
      <c r="N200" s="54" t="s">
        <v>257</v>
      </c>
    </row>
    <row r="202" spans="1:18" hidden="1"/>
    <row r="203" spans="1:18" ht="15">
      <c r="C203" s="56" t="s">
        <v>249</v>
      </c>
    </row>
    <row r="205" spans="1:18" ht="15">
      <c r="C205" s="56"/>
    </row>
  </sheetData>
  <mergeCells count="27">
    <mergeCell ref="B1:Q1"/>
    <mergeCell ref="N2:R2"/>
    <mergeCell ref="B3:Q3"/>
    <mergeCell ref="B5:B8"/>
    <mergeCell ref="C5:C8"/>
    <mergeCell ref="D5:D8"/>
    <mergeCell ref="K6:K8"/>
    <mergeCell ref="Q5:Q8"/>
    <mergeCell ref="H6:I6"/>
    <mergeCell ref="O6:O8"/>
    <mergeCell ref="N7:N8"/>
    <mergeCell ref="K5:P5"/>
    <mergeCell ref="E5:E8"/>
    <mergeCell ref="F5:J5"/>
    <mergeCell ref="I7:I8"/>
    <mergeCell ref="M7:M8"/>
    <mergeCell ref="H7:H8"/>
    <mergeCell ref="B195:Q195"/>
    <mergeCell ref="F6:F8"/>
    <mergeCell ref="G6:G8"/>
    <mergeCell ref="P7:P8"/>
    <mergeCell ref="B192:Q192"/>
    <mergeCell ref="B193:R193"/>
    <mergeCell ref="B194:R194"/>
    <mergeCell ref="J6:J8"/>
    <mergeCell ref="M6:N6"/>
    <mergeCell ref="L6:L8"/>
  </mergeCells>
  <phoneticPr fontId="0" type="noConversion"/>
  <pageMargins left="0.47244094488188981" right="0.35433070866141736" top="0.28999999999999998" bottom="0.25" header="0.28000000000000003" footer="0.26"/>
  <pageSetup paperSize="9" scale="55" orientation="landscape" verticalDpi="0" r:id="rId1"/>
  <rowBreaks count="1" manualBreakCount="1">
    <brk id="72"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2017-01-04T09:43:18Z</cp:lastPrinted>
  <dcterms:created xsi:type="dcterms:W3CDTF">2015-06-05T18:19:34Z</dcterms:created>
  <dcterms:modified xsi:type="dcterms:W3CDTF">2017-01-04T09:49:30Z</dcterms:modified>
</cp:coreProperties>
</file>